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xl/commentsmeta0"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C:\Users\jsanchezs\Downloads\"/>
    </mc:Choice>
  </mc:AlternateContent>
  <xr:revisionPtr revIDLastSave="0" documentId="8_{4F0B4BE6-027E-4AD6-8A93-B5E0D8B56063}" xr6:coauthVersionLast="47" xr6:coauthVersionMax="47" xr10:uidLastSave="{00000000-0000-0000-0000-000000000000}"/>
  <bookViews>
    <workbookView xWindow="-120" yWindow="-120" windowWidth="24240" windowHeight="13140" xr2:uid="{00000000-000D-0000-FFFF-FFFF00000000}"/>
  </bookViews>
  <sheets>
    <sheet name="Plantilla plan de mejora Instit" sheetId="1" r:id="rId1"/>
  </sheets>
  <definedNames>
    <definedName name="_xlnm._FilterDatabase" localSheetId="0" hidden="1">'Plantilla plan de mejora Instit'!$O$5:$P$38</definedName>
  </definedNames>
  <calcPr calcId="181029"/>
</workbook>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A5" authorId="0" shapeId="0" xr:uid="{00000000-0006-0000-0000-000011000000}">
      <text>
        <r>
          <rPr>
            <sz val="11"/>
            <color theme="1"/>
            <rFont val="Calibri"/>
            <family val="2"/>
            <scheme val="minor"/>
          </rPr>
          <t>======
ID#AAABZifdYg0
Viviana Duran    (2024-11-29 17:08:25)
CODIGO DE LA ENTIDAD: Registre el código SIVICOF del sujeto de vigilancia y control fiscal que reporta el Plan de Mejoramiento</t>
        </r>
      </text>
    </comment>
    <comment ref="B5" authorId="0" shapeId="0" xr:uid="{00000000-0006-0000-0000-000003000000}">
      <text>
        <r>
          <rPr>
            <sz val="11"/>
            <color theme="1"/>
            <rFont val="Calibri"/>
            <family val="2"/>
            <scheme val="minor"/>
          </rPr>
          <t>======
ID#AAABZihxx4c
Maritza Nieto    (2024-11-29 17:08:25)
denominacion de la auditoria</t>
        </r>
      </text>
    </comment>
    <comment ref="C5" authorId="0" shapeId="0" xr:uid="{00000000-0006-0000-0000-000014000000}">
      <text>
        <r>
          <rPr>
            <sz val="11"/>
            <color theme="1"/>
            <rFont val="Calibri"/>
            <family val="2"/>
            <scheme val="minor"/>
          </rPr>
          <t>======
ID#AAABZifdYgk
Viviana Duran    (2024-11-29 17:08:25)
VIGENCIA DE LA AUDITORIA o VISITA FISCAL: Relacione la vigencia en la cual se comunicó el informe de auditoría o el estudio de economía y política pública que obliga a presentar Plan de mejoramiento.</t>
        </r>
      </text>
    </comment>
    <comment ref="D5" authorId="0" shapeId="0" xr:uid="{00000000-0006-0000-0000-000012000000}">
      <text>
        <r>
          <rPr>
            <sz val="11"/>
            <color theme="1"/>
            <rFont val="Calibri"/>
            <family val="2"/>
            <scheme val="minor"/>
          </rPr>
          <t>======
ID#AAABZifdYgw
Viviana Duran    (2024-11-29 17:08:25)
CODIGO AUDITORIA SEGÚN PAD DE LA VIGENCIA: Digite el código de la auditoria según el PAD de la vigencia seleccionada que aparece en la portada del informe correspondiente (Máximo Tres caracteres).</t>
        </r>
      </text>
    </comment>
    <comment ref="E5" authorId="0" shapeId="0" xr:uid="{00000000-0006-0000-0000-000017000000}">
      <text>
        <r>
          <rPr>
            <sz val="11"/>
            <color theme="1"/>
            <rFont val="Calibri"/>
            <family val="2"/>
            <scheme val="minor"/>
          </rPr>
          <t>======
ID#AAABZifdYgc
Viviana Duran    (2024-11-29 17:08:25)
No. DE HALLAZGO (Numeral del Informe de la Auditoria o Visita fiscal): Registre la referenciación del hallazgo es decir el numeral asignado en el contenido del informe, separado por puntos.</t>
        </r>
      </text>
    </comment>
    <comment ref="G5" authorId="0" shapeId="0" xr:uid="{00000000-0006-0000-0000-00000B000000}">
      <text>
        <r>
          <rPr>
            <sz val="11"/>
            <color theme="1"/>
            <rFont val="Calibri"/>
            <family val="2"/>
            <scheme val="minor"/>
          </rPr>
          <t>======
ID#AAABZifdYhI
Viviana Duran    (2024-11-29 17:08:25)
DESCRIPCIÓN DEL HALLAZGO: Transcriba el hecho o situación tal como se presentó en el informe de auditoría, visita fiscal o del estudio de economía y política pública comunicada por la Contraloría de Bogotá, D.C. Corresponde al primer párrafo del hallazgo (Máximo 500 caracteres) donde se indica la incidencia, la cuantía (si fuere del caso) y la situación, su lectura permite obtener una visión general de la deficiencia o irregularidad encontrada.</t>
        </r>
      </text>
    </comment>
    <comment ref="I5" authorId="0" shapeId="0" xr:uid="{00000000-0006-0000-0000-000010000000}">
      <text>
        <r>
          <rPr>
            <sz val="11"/>
            <color theme="1"/>
            <rFont val="Calibri"/>
            <family val="2"/>
            <scheme val="minor"/>
          </rPr>
          <t>======
ID#AAABZifdYg4
Viviana Duran    (2024-11-29 17:08:25)
DESCRIPCIÓN ACCIÓN: Registre la(s) acción(es) que realizará la entidad para subsanar o corregir la situación descrita por la Contraloría. Inicie con un verbo en infinitivo. (Máximo 500 caracteres).</t>
        </r>
      </text>
    </comment>
    <comment ref="J5" authorId="0" shapeId="0" xr:uid="{00000000-0006-0000-0000-000002000000}">
      <text>
        <r>
          <rPr>
            <sz val="11"/>
            <color theme="1"/>
            <rFont val="Calibri"/>
            <family val="2"/>
            <scheme val="minor"/>
          </rPr>
          <t>======
ID#AAABZihxx4Y
Viviana Duran    (2024-11-29 17:08:25)
CÓDIGO ACCIÓN: Registre el (s) código de la (s) acción(es), de manera consecutiva (Máximo de 3 dígitos).</t>
        </r>
      </text>
    </comment>
    <comment ref="K5" authorId="0" shapeId="0" xr:uid="{00000000-0006-0000-0000-00000A000000}">
      <text>
        <r>
          <rPr>
            <sz val="11"/>
            <color theme="1"/>
            <rFont val="Calibri"/>
            <family val="2"/>
            <scheme val="minor"/>
          </rPr>
          <t>======
ID#AAABZifdYhQ
Viviana Duran    (2024-11-29 17:08:25)
NOMBRE DEL INDICADOR: Registre el nombre del indicador a través de la cual se pueda observar el cumplimiento de la acción determinada. (Máximo 100 caracteres).</t>
        </r>
      </text>
    </comment>
    <comment ref="L5" authorId="0" shapeId="0" xr:uid="{00000000-0006-0000-0000-00000F000000}">
      <text>
        <r>
          <rPr>
            <sz val="11"/>
            <color theme="1"/>
            <rFont val="Calibri"/>
            <family val="2"/>
            <scheme val="minor"/>
          </rPr>
          <t>======
ID#AAABZifdYg8
Viviana Duran    (2024-11-29 17:08:25)
FORMULA DEL INDICADOR: Determine las variables y la correspondiente fórmula del indicador que permite medir el cumplimiento de la acción determinada. (Máximo 200 caracteres).</t>
        </r>
      </text>
    </comment>
    <comment ref="M5" authorId="0" shapeId="0" xr:uid="{00000000-0006-0000-0000-00000E000000}">
      <text>
        <r>
          <rPr>
            <sz val="11"/>
            <color theme="1"/>
            <rFont val="Calibri"/>
            <family val="2"/>
            <scheme val="minor"/>
          </rPr>
          <t>======
ID#AAABZifdYhA
Viviana Duran    (2024-11-29 17:08:25)
META: Señale la medida cuantitativa, concreta, realizable y verificable de la acción correctiva que se espera alcanzar en el tiempo definido, teniendo en cuenta la realidad institucional y los recursos disponibles.</t>
        </r>
      </text>
    </comment>
    <comment ref="N5" authorId="0" shapeId="0" xr:uid="{00000000-0006-0000-0000-000007000000}">
      <text>
        <r>
          <rPr>
            <sz val="11"/>
            <color theme="1"/>
            <rFont val="Calibri"/>
            <family val="2"/>
            <scheme val="minor"/>
          </rPr>
          <t>======
ID#AAABZihxx4I
Viviana Duran    (2024-11-29 17:08:25)
AREA RESPONSABLE: Señale el área o dependencia a la cual le corresponde ejecutar la acción determinada. (Máximo 100 caracteres).</t>
        </r>
      </text>
    </comment>
    <comment ref="O5" authorId="0" shapeId="0" xr:uid="{00000000-0006-0000-0000-000009000000}">
      <text>
        <r>
          <rPr>
            <sz val="11"/>
            <color theme="1"/>
            <rFont val="Calibri"/>
            <family val="2"/>
            <scheme val="minor"/>
          </rPr>
          <t>======
ID#AAABZifdYhU
Viviana Duran    (2024-11-29 17:08:25)
FECHA DE INICIO: Indique la fecha en que comienza la acción(es) registrada(s). El formato debe ser (AAAA/MM/DD)</t>
        </r>
      </text>
    </comment>
    <comment ref="P5" authorId="0" shapeId="0" xr:uid="{00000000-0006-0000-0000-00000D000000}">
      <text>
        <r>
          <rPr>
            <sz val="11"/>
            <color theme="1"/>
            <rFont val="Calibri"/>
            <family val="2"/>
            <scheme val="minor"/>
          </rPr>
          <t>======
ID#AAABZifdYhE
Viviana Duran    (2024-11-29 17:08:25)
FECHA DE TERMINACIÓN: Señale la fecha en que finaliza la(s) acción(es). El formato debe ser (AAAA/MM/DD). Esta fecha no podrá superar 12 meses contados a partir de la fecha de formulación del respectivo plan de mejoramiento.</t>
        </r>
      </text>
    </comment>
    <comment ref="Q5" authorId="0" shapeId="0" xr:uid="{00000000-0006-0000-0000-00000C000000}">
      <text>
        <r>
          <rPr>
            <sz val="11"/>
            <color theme="1"/>
            <rFont val="Calibri"/>
            <family val="2"/>
            <scheme val="minor"/>
          </rPr>
          <t>======
ID#AAABZifdYhM
Viviana Duran    (2024-11-29 17:08:25)
FECHA SEGUIMIENTO: Incorpore la fecha en que se realiza el respetivo seguimiento. El formato debe ser (AAAA/MM/DD).</t>
        </r>
      </text>
    </comment>
    <comment ref="R5" authorId="0" shapeId="0" xr:uid="{00000000-0006-0000-0000-000016000000}">
      <text>
        <r>
          <rPr>
            <sz val="11"/>
            <color theme="1"/>
            <rFont val="Calibri"/>
            <family val="2"/>
            <scheme val="minor"/>
          </rPr>
          <t>======
ID#AAABZifdYgg
Liliana Maria Calle Carvajal    (2024-11-29 17:08:25)
REGISTRE EL VALOR DE LA VARIABLE QUE CONFORMAN EL INDICADOR (Máximo 300 caracteres)</t>
        </r>
      </text>
    </comment>
    <comment ref="S5" authorId="0" shapeId="0" xr:uid="{00000000-0006-0000-0000-000001000000}">
      <text>
        <r>
          <rPr>
            <sz val="11"/>
            <color theme="1"/>
            <rFont val="Calibri"/>
            <family val="2"/>
            <scheme val="minor"/>
          </rPr>
          <t>======
ID#AAABZihxx4g
Liliana Maria Calle Carvajal    (2024-11-29 17:08:25)
INCORPORE EL RESULTADO DEL INDICADOR A LA FECHA DE CORTE DEL SEGUIMIENTO RESPECTIVO (número con decimales)</t>
        </r>
      </text>
    </comment>
    <comment ref="T5" authorId="0" shapeId="0" xr:uid="{00000000-0006-0000-0000-000004000000}">
      <text>
        <r>
          <rPr>
            <sz val="11"/>
            <color theme="1"/>
            <rFont val="Calibri"/>
            <family val="2"/>
            <scheme val="minor"/>
          </rPr>
          <t>======
ID#AAABZihxx4Q
Liliana Maria Calle Carvajal    (2024-11-29 17:08:25)
CORRESPONDE AL SEGUIMIENTO EFECTUADO POR EL PROCESOS
Y CUÁL ES EL AVANCE</t>
        </r>
      </text>
    </comment>
    <comment ref="U5" authorId="0" shapeId="0" xr:uid="{00000000-0006-0000-0000-000015000000}">
      <text>
        <r>
          <rPr>
            <sz val="11"/>
            <color theme="1"/>
            <rFont val="Calibri"/>
            <family val="2"/>
            <scheme val="minor"/>
          </rPr>
          <t>======
ID#AAABZifdYgo
Viviana Duran    (2024-11-29 17:08:25)
Maximo 300 caracteres</t>
        </r>
      </text>
    </comment>
    <comment ref="V5" authorId="0" shapeId="0" xr:uid="{00000000-0006-0000-0000-000005000000}">
      <text>
        <r>
          <rPr>
            <sz val="11"/>
            <color theme="1"/>
            <rFont val="Calibri"/>
            <family val="2"/>
            <scheme val="minor"/>
          </rPr>
          <t>======
ID#AAABZihxx4U
Viviana Duran    (2024-11-29 17:08:25)
Numero con dos decimales</t>
        </r>
      </text>
    </comment>
    <comment ref="W5" authorId="0" shapeId="0" xr:uid="{00000000-0006-0000-0000-000013000000}">
      <text>
        <r>
          <rPr>
            <sz val="11"/>
            <color theme="1"/>
            <rFont val="Calibri"/>
            <family val="2"/>
            <scheme val="minor"/>
          </rPr>
          <t>======
ID#AAABZifdYgs
Viviana Duran    (2024-11-29 17:08:25)
Incorpore el seguimiento de la acción a la fecha de corte del seguimiento, el análisis debe ser coherente con el resultado del indicador y el avance en la ejecución de las actividades. (Máximo 600 caracteres)</t>
        </r>
      </text>
    </comment>
    <comment ref="X5" authorId="0" shapeId="0" xr:uid="{00000000-0006-0000-0000-000006000000}">
      <text>
        <r>
          <rPr>
            <sz val="11"/>
            <color theme="1"/>
            <rFont val="Calibri"/>
            <family val="2"/>
            <scheme val="minor"/>
          </rPr>
          <t>======
ID#AAABZihxx4M
Viviana Duran    (2024-11-29 17:08:25)
Califique de 0 a 100 el porcentaje de avance de la acción teniendo en cuenta el seguimiento registrado a la fecha de reporte. (Máximo 3 dígitos sin decimales).</t>
        </r>
      </text>
    </comment>
    <comment ref="Z5" authorId="0" shapeId="0" xr:uid="{00000000-0006-0000-0000-000008000000}">
      <text>
        <r>
          <rPr>
            <sz val="11"/>
            <color theme="1"/>
            <rFont val="Calibri"/>
            <family val="2"/>
            <scheme val="minor"/>
          </rPr>
          <t>======
ID#AAABZihxx4E
Viviana Duran    (2024-11-29 17:08:25)
FECHA SEGUIMIENTO: Incorpore la fecha en que se realiza el respetivo seguimiento. El formato debe ser (AAAA/MM/DD).</t>
        </r>
      </text>
    </comment>
  </commentList>
  <extLst>
    <ext xmlns:r="http://schemas.openxmlformats.org/officeDocument/2006/relationships" uri="GoogleSheetsCustomDataVersion2">
      <go:sheetsCustomData xmlns:go="http://customooxmlschemas.google.com/" r:id="rId1" roundtripDataSignature="AMtx7miTg20JSqtMVJ1xys8y/hdq60rv7g=="/>
    </ext>
  </extLst>
</comments>
</file>

<file path=xl/sharedStrings.xml><?xml version="1.0" encoding="utf-8"?>
<sst xmlns="http://schemas.openxmlformats.org/spreadsheetml/2006/main" count="461" uniqueCount="237">
  <si>
    <t>Plan de Mejoramiento Institucional</t>
  </si>
  <si>
    <t>Código: EI-F17</t>
  </si>
  <si>
    <t>Versión: 3</t>
  </si>
  <si>
    <t>Fecha: 15/06/2023</t>
  </si>
  <si>
    <t>SEGUIMIETO RESPONSABLE DE PROCESO/DEPENDENCIA</t>
  </si>
  <si>
    <t xml:space="preserve">SEGUIMIENTO ASESORIA CONTROL INTERNO </t>
  </si>
  <si>
    <t>CÓDIGO DE LA ENTIDAD</t>
  </si>
  <si>
    <t>ORÍGEN DEL HALLAZGO</t>
  </si>
  <si>
    <t>VIGENCIA DE LA AUDITORIA o VISITA</t>
  </si>
  <si>
    <t>CODIGO AUDITORIA SEGÚN PAD DE LA VIGENCIA</t>
  </si>
  <si>
    <t>N° DEL HALLAZGO
o Numeral del Informe de la Auditoría o Visita</t>
  </si>
  <si>
    <t>FECHA GENERACIÓN DEL HALLAZGO (AAAA/MM/DD)</t>
  </si>
  <si>
    <t>DESCRIPCIÓN DEL HALLAZGO</t>
  </si>
  <si>
    <t>CAUSA RAÍZ DEL HALLAZGO</t>
  </si>
  <si>
    <t>DESCRIPCIÓN DE LA ACCIÓN A REALIZAR</t>
  </si>
  <si>
    <t xml:space="preserve">CÓDIGO DE LA ACCIÓN </t>
  </si>
  <si>
    <t>NOMBRE DEL INDICADOR</t>
  </si>
  <si>
    <t>FÓRMULA DEL INDICADOR</t>
  </si>
  <si>
    <t>META</t>
  </si>
  <si>
    <t xml:space="preserve">AREA RESPONSABLE DE LA EJECUCIÓN DE LA ACCIÓN
</t>
  </si>
  <si>
    <t>FECHA DE INICIO DE LA ACCIÓN
(DD/MM/AAAA)</t>
  </si>
  <si>
    <t>FECHA TERMINACIÓN DE LA ACCIÓN
(DD/MM/AAAA)</t>
  </si>
  <si>
    <t>FECHA DE SEGUIMIENTO (DD/MM/AAAA)</t>
  </si>
  <si>
    <t>VARIABLES DEL INDICADOR</t>
  </si>
  <si>
    <t>RESULTADO INDICADOR</t>
  </si>
  <si>
    <t xml:space="preserve">AVANCES REPORTADOS POR EL PROCESO A CARGO </t>
  </si>
  <si>
    <t>VARIABLE DEL INDICADOR</t>
  </si>
  <si>
    <t>RESULTADO DEL INDICADOR</t>
  </si>
  <si>
    <t>ANÁLISIS Y RESULTADO DEL SEGUIMIENTO</t>
  </si>
  <si>
    <t>EFICACIA DE LA ACCIÓN</t>
  </si>
  <si>
    <t>ESTADO Y EVALUACIÓN AUDITOR 
(Evaluada por la ACI- incumplida-inefectiva)</t>
  </si>
  <si>
    <t xml:space="preserve">FECHA DE SEGUIMIENTO </t>
  </si>
  <si>
    <t>AUDITOR ASIGNADO</t>
  </si>
  <si>
    <t xml:space="preserve">ESTADO ACCIONES CONTRALORIA </t>
  </si>
  <si>
    <t>NÚMERO HALLAZGO</t>
  </si>
  <si>
    <t>Evaluada por la ACI</t>
  </si>
  <si>
    <t xml:space="preserve">EN EJECUCIÓN </t>
  </si>
  <si>
    <t>ALEXANDER VILLALOBOS</t>
  </si>
  <si>
    <t>3.3.3</t>
  </si>
  <si>
    <t>3.3.4</t>
  </si>
  <si>
    <t>3.1.1.1</t>
  </si>
  <si>
    <t>3.1.1.3</t>
  </si>
  <si>
    <t>3.4.1</t>
  </si>
  <si>
    <t>3.3.2</t>
  </si>
  <si>
    <t>3.1.1.2</t>
  </si>
  <si>
    <t>3.2.4.2</t>
  </si>
  <si>
    <t>3.2.4.3</t>
  </si>
  <si>
    <t>3.2.4.4</t>
  </si>
  <si>
    <t>3.2.4.5</t>
  </si>
  <si>
    <t>3.2.4.6</t>
  </si>
  <si>
    <t>3.3.1</t>
  </si>
  <si>
    <t>3.3.5</t>
  </si>
  <si>
    <t>AUSENCIA DE UN MECANISMO DE SEGUIMIENTO DE VERIFICACIÓN DEL CUMPLIMIENTO DEL LINEAMIENTO EMITIDO MEDIANTE MEMORANDO EMITIDO EL PASADO 03-10-2025 CON RADICADO 2025IE2065 Y MEMORANDO EMITIDO EL 20-11-2025 CON RADICADO 2025IE2497</t>
  </si>
  <si>
    <t>NO SE CUENTA CON UN ACTO ADMINISTRATIVO DONDE SE RECONOZCA POR PARTE DE LA ENTIDAD Y SE ESTABLEZCAN LOS VIÁTICOS Y LAS CONDICIONES PARA QUE LOS CONTRATISTAS PUEDAN DESPLAZARSE FUERA DEL DOMICILIO DE BOGOTÁ D.C</t>
  </si>
  <si>
    <t>FALTA DE LINEAMIENTOS ENTRE LOS PROCESOS PARA EL CIERRE DE LA VIGENCIA.</t>
  </si>
  <si>
    <t>FALTA DE LINEAMIENTOS PARA EL REPORTE EFECTIVO AL ÁREA CONTABLE.</t>
  </si>
  <si>
    <t>DEBILIDAD EN LA IMPLEMENTACIÓN DE LOS PROCEDIMIENTOS INTERNOS PARA LA VALIDACIÓN, REVISIÓN Y APROBACIÓN DE LA INFORMACIÓN REQUERIDA PARA LA RENDICIÓN DE CUENTAS A LA CONTRALORÍA ANTES DE SER ENVIADA</t>
  </si>
  <si>
    <t>FALTA DE SEGUIMIENTO EFECTIVO QUE PERMITIERA VERIFICAR SI LOS CAMBIOS Y MEJORAS IMPLEMENTADOS EN EL PROCEDIMIENTO ESTABAN SIENDO APLICADOS DE MANERA ADECUADA EN LA PRÁCTICA.</t>
  </si>
  <si>
    <t>LA ENTIDAD FINANCIERA NO REMITE AL JBB LOS SOPORTES DE LOS RENDIMIENTOS EN LOS TIEMPOS ESTABLECIDOS POR LA NORMA</t>
  </si>
  <si>
    <t>FALENCIAS EN LA ESTRUCTURACIÓN DE LOS ESTUDIOS PREVIOS</t>
  </si>
  <si>
    <t>AUSENCIA DE UNA MATRIZ DE REQUISITOS LEGALES, TÉCNICOS Y TRÁMITES OBLIGATORIOS ANTES DE FORMALIZAR EL CONTRATO</t>
  </si>
  <si>
    <t>NO SE ESTABLECIÓ ENTRE LOS ASOCIADOS UNA FECHA Y DOCUMENTOS DE LA ETAPA CONTRACTUAL QUE DEBEN SER OBJETO DE PUBLICACIÓN</t>
  </si>
  <si>
    <t>LA ENTIDAD FINANCIERA NO REMITE AL IDPC LOS SOPORTES DE LOS RENDIMIENTOS EN LOS TIEMPOS ESTABLECIDOS POR LA NORMA</t>
  </si>
  <si>
    <t>FALTA DE PLANEACIÓN EN LA ESTRUCTURACIÓN DE LAS ACTIVIDADES A DESARROLLAR CON EL CONTRATO BTL</t>
  </si>
  <si>
    <t>DEBILIDAD EN LA ARTICULACIÓN CON EL ASOCIADO EN LA GESTIÓN DE LOS DOCUMENTOS QUE SE EMITEN EN EL MARCO DE LA EJECUCIÓN DEL CONVENIO</t>
  </si>
  <si>
    <t>ELABORAR REPORTE DE MANERA MENSUAL A CARGO DE LA OFICINA JURÍDICA DE LA REVISIÓN DE LOS DOCUMENTOS DE LA ETAPA DE EJECUCIÓN CONTRACTUAL Y POST CONTRACTUL DE LOS CONTRATOS DE LA VIGENCIA 2024 ENTREGADOS POR LAS ÁREAS DEL INSTITUTO DISTRITAL DE TURISMO</t>
  </si>
  <si>
    <t>EXPEDIR Y SOCIALIZAR CIRCULAR PARA DAR ALCANCE A MEMORANDO ENVIADO EL 20 DE NOVIEMBRE DE 2024 CON RADICADO 2024IE2497, RELACIONADO CON LOS LINEAMIENTOS GENERALES PARA LA ORGANIZACIÓN DE ARCHIVOS – ETAPA DE EJECUCIÓN DE LOS CONTRATOS</t>
  </si>
  <si>
    <t>EXPEDIR Y SOCIALIZAR ACTO ADMINISTRATIVO DONDE SE RECONOZCA POR PARTE DE LA ENTIDAD Y SE ESTABLEZCAN LOS VIÁTICOS Y LAS CONDICIONES PARA QUE LOS CONTRATISTAS PUEDAN DESPLAZARSE FUERA DEL DOMICILIO DE BOGOTÁ D.C .</t>
  </si>
  <si>
    <t>INCLUIR UNA CLÁSULA EN LA MINUTA CONTRACTUAL DE LOS CONTRATOS DE PRESTACIÓN DE SERVICIOS PROFESIONALES Y DE APOYO A LA GESTIÓN DONDE SE ESTIPULE DE MANERA CLARA LOS GASTOS ASOCIADOS AL DESPLAZAMIENTO DE LOS CONTRATISTAS FUERA DEL DOMICILIO DEL DESARROLLO DE SUS ACTIVIDADES</t>
  </si>
  <si>
    <t>ELABORAR Y SOCIALIZAR LA CIRCULAR DE CIERRE DE VIGENCIA DONDE SE EMITIRÁN LOS LINEAMIENTOS QUE IMPLIQUEN LA COORDINACIÓN Y LA COMUNICACIÓN ENTRE LOS PROCESOS ADMINISTRATIVOS Y FINANCIERO</t>
  </si>
  <si>
    <t>ELABORAR Y SOCIALIZAR UN PROCEDIMIENTO DE REPORTE DE INFORMACIÓN SOBRE LOS CONVENIOS DESDE LAS ÁREAS RESPONSABLES HACIA EL PROCESO CONTABLE.</t>
  </si>
  <si>
    <t>IMPLEMENTAR EL MÓDULO DE PRESUPUESTO DEL SISTEMA DE INFORMACIÓN PARA LA PLANEACIÓN Y GESTIÓN INSTITUCIONAL PANDORA</t>
  </si>
  <si>
    <t>REALIZAR MESAS DE TRABAJO CON LOS GERENTES DE PROYECTO Y ENLACES SOBRE EL MÓDULO DE PRESUPUESTO DEL SISTEMA DE INFORMACIÓN PARA LA PLANEACIÓN Y GESTIÓN INSTITUCIONAL PANDORA</t>
  </si>
  <si>
    <t>ACTUALIZAR Y SOCIALIZAR EL PROCEDIMIENTO DE-P17 INCLUYENDO UNA POLITICA DE OPERACIÓN ESPECIFICA DE CARGUE, SEGUIMIENTO Y CIERRE DE LA INFORMACIÓN ENFATIZANDO LA RESPONSABILIDAD POR PARTE DE LOS GERENTES DE LOS PROYECTOS DE INVERSIÓN</t>
  </si>
  <si>
    <t>REALIZAR MESA DE TRABAJO CON LOS GERENTES DE PROYECTO Y ENLACES PARA VALIDAR LA INFORMACIÓN QUE DEBE SER REPORTADA EN LA RENDICIÓN DE CUENTA ANUAL</t>
  </si>
  <si>
    <t xml:space="preserve">ELABORACIÓN DE UN VIDEO TUTORIAL PARA SOCIALIZAR A LOS ENLACES DE LAS ÁREAS, SOBRE EL CORRECTO SEGUIMIENTO Y CARGUE EN EL BANCO DE PROYECTOS DISTRITAL-SEGPLAN. </t>
  </si>
  <si>
    <t xml:space="preserve">REALIZAR MESAS DE TRABAJO CON LOS GERENTES DE PROYECTO Y ENLACES PARA REALIZAR EL SEGUIMIENTO DE LA INFORMACIÓN QUE DEBE SER REPORTADA EN EL BANCO DE PROYECTOS DISTRITAL -SEGPLAN. </t>
  </si>
  <si>
    <t>IMPLEMENTAR EL FORMATO "JC -F83 INFORME DE SEGUIMIENTO TÉCNICO, FINANCIERO Y ADMINISTRATIVO A CONVENIOS" DE MANERA TRIMESTRAL NOTA: LA PRESENTE ACCIÓN SE PLANTEA PARA FUTUROS CONVENIOS TENIENDO EN CUENTA QUE EL CONVENIO 337 DE 2022 YA FINALIZÓ</t>
  </si>
  <si>
    <t>INCLUIR EN LAS MINUTAS DE LOS FUTUROS CONVENIOS UN COMPROMISO QUE MENCIONE LA GENERACIÓN DE UN ESPACIO DE ARTICULACIÓN POR PARTE DEL ASOCIADO, EN DONDE SE INVOLUCRE AL IDT Y A LA ENTIDAD FINANCIERA CON EL OBJETIVO DE ESTABLECER ESTRATEGIAS DE TRABAJO Y UN SISTEMA DE ALERTAS QUE ASEGURE EL CUMPLIMIENTO OPORTUNO DE LA CONSIGNACIÓN DE LOS RENDIMIENTOS FINANCIEROS NOTA: LA PRESENTE ACCIÓN SE PLANTEA PARA FUTUROS CONVENIOS TENIENDO EN CUENTA QUE EL CONVENIO 337 DE 2022 YA FINALIZÓ</t>
  </si>
  <si>
    <t>ESTABLECER COMO ANEXO AL CONVENIOS UNA MESA TÉCNICA ENTRE LOS ASOCIADOS PARA LA ESTRUCTURACIÓN DEL CONVENIO, DONDE SE IMPLEMENTE UNA MATRIZ DE REQUISITOS LEGALES, TÉCNICOS Y TRÁMITES A TENER EN CUENTA EN LA ELABORACIÓN DE LOS ESTUDIOS PREVIOS DEPENDIENDO DEL TIPO DE CONVENIO O PROYECTO</t>
  </si>
  <si>
    <t>ESTABLECER UNA MESA DE TRABAJO PREVIA A LA ESTRUCTURACIÓN DE CADA CONVENIO CON EL FIN DE GENERAR UNA MATRIZ DE REQUISITOS LEGALES, TÉCNICOS Y TRÁMITES A TENER EN CUENTA HASTA LA FINALIZACIÓN DEL CONVENIO. ESTA ACCIÓN SE ASEGURARÁ UNA VEZ SE DE CUMPLIMIENTO A LOS REQUISITOS LEGALES, TÉCNICOS Y TRÁMITES QUE RESULTEN COMO CONSECUENCIA DEL ANÁLISIS REALIZADO EN LA MATRIZ</t>
  </si>
  <si>
    <t>GENERAR UN ESPACIO CON EL ASOCIADO DONDE SE ESTABLEZCA UN TIEMPO LÍMITE PARA LA ELABORACIÓN DEL ACTA POSTERIOR A LA REALIZACIÓN DEL COMITÉ TÉCNICO DE SEGUIMIENTO Y SU ENVÍO.</t>
  </si>
  <si>
    <t>REALIZAR EL SEGUIMIENTO RESPECTO A LOS ENTREGABLES CORRESPONDIENTES A LA DOCUMENTACIÓN SOPORTE DEL CONVENIO Y EL CUMPLIMIENTO DE LO PACTADO EN EL CONVENIO</t>
  </si>
  <si>
    <t>INCLUIR EN EL FORMATO JC -F83 INFORME DE SEGUIMIENTO TÉCNICO, FINANCIERO Y ADMINISTRATIVO A CONVENIOS EN EL ÍTEM DE RENDIMIENTOS FINANCIEROS EL SEGUIMIENTO REALIZADO A LA ENTIDAD ASOCIADA JUNTO CON LOS SOPORTES Y REQUERIMIENTOS REALIZADOS SOBRE EL TEMA</t>
  </si>
  <si>
    <t>AJUSTAR EL PROCEDIMIENTO GMT - P13 EN EL CUAL SE INCLUYA LA ESTRUCTURACIÓN DE UN COMITÉ TÉCNICO, JURÍDICO Y FINANCIERO PARA EVALUAR LA VIABILIDAD DE SOLICITUDES FUERA DEL TARIFARIO</t>
  </si>
  <si>
    <t>PRESENTAR ANTE EL COMITÉ TÉCNICO, JURÍDICO Y FINANCIERO PARA EVALUAR LA VIABILIDAD DE SOLICITUDES FUERA DEL TARIFARIO</t>
  </si>
  <si>
    <t>INCLUIR EN EL CONTRATO BTL LA OBLIGACIÓN DEL CONTRATISTA DE PRESENTAR, CUANDO SE LE REQUIERA, UN ESTUDIO DE MERCADO CON AL MENOS TRES COTIZACIONES DE BIENES, PRODUCTOS O SERVICIOS NO CONTEMPLADOS DENTRO DE LOS ÍTEMS DEL TARIFARIO DEFINIDO</t>
  </si>
  <si>
    <t>ACTUALIZAR EL PROCEDIMIENTO GMT-P13 APOYO LOGÍSTICO Y ADMINISTRATIVO DE ACTIVIDADES DE PROMOCIÓN Y POSICIONAMIENTO TURÍSTICO V3 CON EL FIN DE QUE CUENTE CON LA VERIFICACIÓN INTEGRAL DE LAS ACTIVIDADES QUE SE VAN A DESARROLLAR A TRAVÉS DE LOS PROCESOS DE APOYO LOGÍSTICO, EN SEGUIMIENTO Y TRAZABILIDAD ADMINISTRATIVO DEL CONTRATO BTL</t>
  </si>
  <si>
    <t>REALIZAR EL SEGUIMIENTO ADECUADO EN LOS COMITÉS EN DONDE SE REQUIERA LA DOCUMENTACIÓN QUE SE EMITA EN EL MARCO DE LA EJECUCIÓN DEL CONVENIO</t>
  </si>
  <si>
    <t>REPORTE PRESENTADO</t>
  </si>
  <si>
    <t>CIRCULAR EXPEDIDA Y SOCIALIZADA</t>
  </si>
  <si>
    <t>CLÁUSULA INCLUIDA EN LA MINUTA CONTRACTUAL</t>
  </si>
  <si>
    <t>CIRCULAR ELABORADA Y SOCIALIZADA</t>
  </si>
  <si>
    <t>PROCEDIMIENTO ELABORADO Y SOCIALIZADO</t>
  </si>
  <si>
    <t>INFORME DE SEGUIMIENTO TRIMESTRAL DE LA IMPLEMENTACIÓN DEL MÓDULO PRESUPUESTAL DE PANDORA</t>
  </si>
  <si>
    <t>MESAS DE TRABAJO TRIMESTRALES CON LOS GERENTES DE PROYECTO Y ENLACES DEL MÓDULO PRESUPUESTAL</t>
  </si>
  <si>
    <t>PROCEDIMIENTO ACTUALIZADO Y SOCIALIZADO</t>
  </si>
  <si>
    <t>MESA DE TRABAJO CON LOS GERENTES DE PROYECTO Y ENLACES DEL MÓDULO PRESUPUESTAL</t>
  </si>
  <si>
    <t>VIDEO TUTORIAL</t>
  </si>
  <si>
    <t xml:space="preserve">MESAS DE TRABAJO TRIMESTRALES CON LOS GERENTES DE PROYECTO Y ENLACES </t>
  </si>
  <si>
    <t xml:space="preserve">INFORME DE SEGUIMIENTO TÉCNICO, FINANCIERO Y ADMINISTRATIVO A CONVENIOS </t>
  </si>
  <si>
    <t>MINUTA CONVENIO</t>
  </si>
  <si>
    <t>ANEXO DE UNA MESA TÉCNICA ESTIPULADO EN EL CONVENIO</t>
  </si>
  <si>
    <t>MESA TECNICA</t>
  </si>
  <si>
    <t>MESA DE TRABAJO PREVIA A LA ESTRUCTURACIÓN DE CADA CONVENIO</t>
  </si>
  <si>
    <t>MATRIZ DE REQUISITOS LEGALES, TÉCNICOS Y TRÁMITES</t>
  </si>
  <si>
    <t>ACTA DEL COMITÉ</t>
  </si>
  <si>
    <t>INFORMES REALIZADOS</t>
  </si>
  <si>
    <t>INFORME DE SEGUIMIENTO TÉCNICO, FINANCIERO Y ADMINISTRATIVO A CONVENIOS</t>
  </si>
  <si>
    <t>ACTUALIZACIÓN PROCEDIMIENTO COMITÉ TÉCNICO, JURÍDICO Y FINANCIERO</t>
  </si>
  <si>
    <t>COMITÉ TÉCNICO, JURÍDICO Y FINANCIERO</t>
  </si>
  <si>
    <t>MINUTA DEL CONTRATO</t>
  </si>
  <si>
    <t>ACTUALIZACIÓN PROCEDIMIENTO</t>
  </si>
  <si>
    <t>ACTA DE LOS COMITÉ</t>
  </si>
  <si>
    <t>No.DE REPORTES PRESENTADOS/No. REPORTES PROGRAMADOS</t>
  </si>
  <si>
    <t>SESIONES DE SOCIALIZACIÓN REALIZADAS A LOS INVOLUCRADOS EN LA EJECUCIÓN DE LOS CONTRATOS.</t>
  </si>
  <si>
    <t>SESIONES DE SOCIALIZACIÓN REALIZADAS A LOS INVOLUCRADOS EN LA EJECUCIÓN DE LOS CONTRATOS</t>
  </si>
  <si>
    <t>INFORMES DE SEGUIMIENTOS ENTREGADOS</t>
  </si>
  <si>
    <t xml:space="preserve">MESAS DE TRABAJO REALIZADAS CON LOS GERENTES DE PROYECTO Y ENLACES </t>
  </si>
  <si>
    <t>MESAS DE TRABAJO REALIZADAS CON LOS GERENTES DE PROYECTO Y ENLACES</t>
  </si>
  <si>
    <t>VIDEO TUTORIAL REALIZADO</t>
  </si>
  <si>
    <t>No MESAS DE TRABAJO REALIZADAS CON LOS GERENTES DE PROYECTO Y ENLACES / No MESAS DE TRABAJO PROGRAMADAS CON LOS GERENTES DE PROYECTO Y ENLACES*100</t>
  </si>
  <si>
    <t>INFORME DE SEGUIMIENTO TÉCNICO, FINANCIERO Y ADMINISTRATIVO A CONVENIOS REALIZADO</t>
  </si>
  <si>
    <t>MINUTA DEL CONVENIO DONDE SE INCLUYA EL COMPROMISO DEL ASOCIADO</t>
  </si>
  <si>
    <t>ANEXO DE UNA MESA TÉCNICA INCLUIDO EN EL CONVENIO</t>
  </si>
  <si>
    <t>ACTA MESA TECNICA REALIZADA</t>
  </si>
  <si>
    <t>ACTA MESA DE TRABAJO PREVIA A LA ESTRUCTURACIÓN DE CADA CONVENIO REALIZADA</t>
  </si>
  <si>
    <t>MATRIZ DE REQUISITOS LEGALES, TÉCNICOS Y TRÁMITES GENERADA</t>
  </si>
  <si>
    <t>No COMITÉS REALIZADOS/No COMITÉS PROGRAMADOS*100</t>
  </si>
  <si>
    <t>No  INFORME DE SEGUIMIENTO TÉCNICO, FINANCIERO Y ADMINISTRATIVO A CONVENIO / No  INFORME DE SEGUIMIENTO TÉCNICO, FINANCIERO Y ADMINISTRATIVO A CONVENIO PROGRAMADOS  *100</t>
  </si>
  <si>
    <t>No. DE INFORMES DE SEGUIMIENTO TÉCNICO, FINANCIERO Y ADMINISTRATIVO A CONVENIOS / TIEMPO DEL CONVENIO</t>
  </si>
  <si>
    <t>PROCEDIMIENTO ACTUALIZADO PUBLICADO Y SOCIALIZADO</t>
  </si>
  <si>
    <t>ACTA FIRMADO POR EL COMITÉ Y EL SUPERVISOR DEL CONTRATO</t>
  </si>
  <si>
    <t>MINUTA DEL CONTRATO CON LA OBLIGACIÓN INCLUIDA</t>
  </si>
  <si>
    <t>ACTA DE COMITÉ SUSCRITA</t>
  </si>
  <si>
    <t>OFICINA JURÍDICA</t>
  </si>
  <si>
    <t>PROFESIONAL CONTABILIDAD Y PROFESIONAL DE BIENES Y SERVICIOS</t>
  </si>
  <si>
    <t>PROCESO DE GESTION FINANCIERA</t>
  </si>
  <si>
    <t>SUBDIRECCIÓN DE PLANEACIÓN</t>
  </si>
  <si>
    <t>SUBDIRECCIÓN DE DESARROLLO Y COMPETITIVIDAD</t>
  </si>
  <si>
    <t>SUBDIRECCIÓN DE DESARROLLO Y COMPETITIVIDAD-OFICINA JURÍDICA</t>
  </si>
  <si>
    <t>SUBDIRECCIÓN DE MERCADEO Y SUBDIRECCIÓN DE DESARROLLO</t>
  </si>
  <si>
    <t>AUDITORÍA FINANCIERA DE GESTIÓN Y DE RESULTADOS CÓDIGO NO.11, PDVCF 2025</t>
  </si>
  <si>
    <t>No hay evidencia de los lineamientos de archivos. No se evidencia la adopción de los lineamientos. No se dispuso acción para la planeación. Reposa como evidencia solo la copia de un correo que indica: La Oficina Jurídica socializa un memorando contiene los lineamientos generales para la organización de los expedientes contractuales, enfocado en la etapa de ejecución contractual, en el cual reiteramos los contenidos del instructivo vigente sobre la materia en la Entidad, para compartir el documento con aquellos funcionarios que en cada una de sus áreas ejercen labores de supervisión.</t>
  </si>
  <si>
    <t>Aunque se haya expedido la circular 014 del 07-10-2024, y se haya realizado la mesa técnica para este fin, esta acción no elimina la causa del hallazgo, toda vez que frente a los numerales 2 y 3 del hallazgo, referentes a
soporte de los pagos contratista…respecto de los que no, se tomó acción.</t>
  </si>
  <si>
    <t>Hallazgo Administrativo por no contar con un ciclo de información consistente con la normatividad contable, deficiente conciliación entre dependencias, situación que afecta la información de los Estados Financieros a 31/12/2024.</t>
  </si>
  <si>
    <t>Hallazgo administrativo por falta de comunicación oportuna entre las áreas involucradas en el proceso de autocontrol, control y seguimiento de los Convenios y la remisión reportada al área Contable del IDT.</t>
  </si>
  <si>
    <t>Hallazgo administrativo por suministrar información imprecisa en la rendición de la cuenta, de acuerdo con los lineamientos establecidos por la Contraloría de Bogotá D.C.</t>
  </si>
  <si>
    <t>Analizando los soportes suministrados por el IDT mediante Rad. 1-2025-01952, IDT 2025EE203 del 30-01- 2025 se adjunta listado de asistencia a la socialización del DE-P17-Procedimiento para la formulación y seguimiento a la ejecución de proyectos de inversión. Se observa que, la acción formulada no eliminó la causa del hallazgo, toda vez que se sigue presentado la misma
situación. Por lo anterior se evalúa como Cumplida inefectiva y se
formula un nuevo hallazgo.</t>
  </si>
  <si>
    <t>Hallazgo Administrativo con presunta incidencia disciplinaria al consignar extemporáneamente los Intereses generados mensualmente en los meses de enero 2024 a enero de 2025 Convenio 337 de 2022 suscrito entre el IDT y el JBJCM.</t>
  </si>
  <si>
    <t>Hallazgo Administrativo con presunta incidencia disciplinaria por las deficiencias, desaciertos y falta de cuidado en la estructuración por parte del IDT de los estudios previos del Convenio 285-2021.</t>
  </si>
  <si>
    <t>Hallazgo Administrativo y fiscal en cuantía de $67.866.093 con presunta incidencia disciplinaria, por haberse contratado los estudios y diseños de la Fase I del Parque arqueológico Hacienda el Carmen, sin haberse gestionado previamente ante el IDIGER el Concepto Técnico de la actualización del “Estudio Detallado de Amenaza, Vulnerabilidad y Riesgo por Procesos de Remoción en Masa”</t>
  </si>
  <si>
    <t xml:space="preserve">	Hallazgo administrativo con presunta incidencia disciplinaria por violación del principio de publicidad y transparencia en el Convenio Interadministrativo No. 285 de 2021.</t>
  </si>
  <si>
    <t xml:space="preserve">	Hallazgo administrativo con incidencia disciplinaria, por la ineficacia e ineficiencia de las actuaciones del IDT, tendientes a exigir del contratista el traslado oportuno los rendimientos financieros generados en la ejecución de los convenios Interadministrativos 285 de 2021 y 260 de 2022</t>
  </si>
  <si>
    <t>Hallazgo administrativo con presunta incidencia disciplinaria e incidencia fiscal por valor de $16.716.331 por haber aprobado pagos con sobrecostos en la ejecución del contrato 184-2024 en la prestación de los servicios integrales de BTL requeridos por el IDT.</t>
  </si>
  <si>
    <t>El cumplimiento de la Ley, no pueden corresponder a una acción de mejora en las entidades, pues la Ley es de obligatorio cumplimiento, aún si no que textualmente establecida en los acuerdos de voluntades, es así que, incluir en los convenios la obligación o compromiso de realizar el seguimiento técnico administrativo y financiero, está ordenado en el artículo 83 de la Ley 1474 de 2011, que adiciona la Ley 80/93, de hecho el Manual de contratación define en esos términos la supervisión</t>
  </si>
  <si>
    <t>La acción encaminada por el IST, no está relacionada con el hallazgo determinado, el cual se concretó en la ausencia de evidencia o documentación que diera cuenta del avance físico de ejecución del convenio, entre ellos, documentación asociada a los procesos contractuales celebrados con los recursos aportados por el IDT: el hallazgo no incluye irregularidades relacionadas con los rendimientos financieros</t>
  </si>
  <si>
    <t>3.2.4.1</t>
  </si>
  <si>
    <t>Hallazgo Administrativo por debilidad en los controles, como parte del control interno de la entidad – frente al cumplimiento del Plan de Mejoramiento, así como, la toma de medidas efectivas, frente a la contratación, tanto en su etapa de planeación como en la ejecución, especialmente en los compromisos adquiridos para la ejecución de servicios integrales de BTL.</t>
  </si>
  <si>
    <t>FALTA DE PLANEACIÓN EN LA ESTRUCTURACIÓN DE LAS ACTIVIDADES A DESARROLLAR CON EL CONTRATO BT</t>
  </si>
  <si>
    <t>CREAR, SOCIALIZAR Y PUBLICAR UN FORMATO ASOCIADO AL PROCEDIMIENTO GMT - P13 QUE CONTEMPLE LA SOLICITUD Y JUSTIFICACIÓN NECESARIAS PARA IMPLEMENTAR LOS CONTROLES PERTINENTES EN LA ADQUISICIÓN DE SERVICIOS DE BTL.</t>
  </si>
  <si>
    <t>FORMATO CREADO, SOCIALIZADO Y PUBLICADO.</t>
  </si>
  <si>
    <t xml:space="preserve">1 FORMATO CREADO, SOCIALIZADO Y PUBLICADO </t>
  </si>
  <si>
    <t>Informes de seguimiento técnico financiero y administrativo a convenios</t>
  </si>
  <si>
    <r>
      <rPr>
        <b/>
        <sz val="11"/>
        <color theme="1"/>
        <rFont val="Times New Roman"/>
        <family val="1"/>
      </rPr>
      <t xml:space="preserve">7 de julio: </t>
    </r>
    <r>
      <rPr>
        <sz val="11"/>
        <color theme="1"/>
        <rFont val="Times New Roman"/>
        <family val="1"/>
      </rPr>
      <t>Se elabora el informe de seguimiento técnico, financiero y administrativo de los convenios vigentes en la Subdirección, correspondiente a los siguientes periodos y convenios:
Primer trimestre de 2025: Convenio Interadministrativo No. 260 de 2022
Primer trimestre de 2025: Convenio Interadministrativo No. 285 de 2021
Segundo trimestre de 2025: Convenio Interadministrativo No. 285 de 2021</t>
    </r>
  </si>
  <si>
    <t>ACTUACIÓN ESPECIAL DE FISCALIZACIÓN CÓDIGO NO.14, PDVCF 2025</t>
  </si>
  <si>
    <t>2.2.1.1</t>
  </si>
  <si>
    <t>2.2.1.2</t>
  </si>
  <si>
    <t>2.2.2.1</t>
  </si>
  <si>
    <t>2.2.2.2</t>
  </si>
  <si>
    <t>Hallazgo Administrativo por incumplimiento en la magnitud de la ejecución física programada de la Meta 4 del Proyecto de Inversión 7908 en la vigencia fiscal 2024.</t>
  </si>
  <si>
    <t>Hallazgo Administrativo por la presentación de información diferente e inconsistente entre la información de la magnitud de la meta 5 del Proyecto 7908 que figura consignada en el Plan Estratégico del IDT de la vigencia fiscal 2024 y la información que sobre la referida magnitud de tal meta fuera reportada en el SEGPLAN para la anualidad antes citada.</t>
  </si>
  <si>
    <t>Hallazgo administrativo por beneficiar con la entrega de estímulos a postulantes seleccionados en las convocatorias públicas Nos. 19 y 20 de 2024, sin que la documentación exigida y presentada por éstos cumpliera con los requisitos establecidos en el Documento de Condiciones de Participación de dichas convocatorias.</t>
  </si>
  <si>
    <t>Hallazgo administrativo por el registro de información equivocada y/o errónea en la plataforma IDT- FONDETUR sobre algunos de los postulantes beneficiarios con la entrega de estímulos en las convocatorias públicas Nos. 20 y 21 de 2024.</t>
  </si>
  <si>
    <t>NO SE REALIZARON LAS ALERTAS CORRESPONDIENTES POR PARTE DE LA SUBDIRECCIÓN DE PLANEACIÓN PARA VERIFICAR EL CUMPLIMIENTO DE LA MAGNITUD DE LA META PROGRAMADA.</t>
  </si>
  <si>
    <t>DEBILIDAD EN LA VERIFICACIÓN DE LA INFORMACIÓN REGISTRADA EN EL PLAN ESTRATÉGICO INSTITUCIONAL</t>
  </si>
  <si>
    <t>FALTA DE VERIFICACIÓN DETALLADA DE LOS DOCUMENTOS PRESENTADOS PARA LA PARTICIPACIÓN DE LA CONVOCATORIA</t>
  </si>
  <si>
    <t xml:space="preserve">DEBILIDAD EN LOS PUNTOS DE CONTROL DE LA REVISIÓN DEL REGISTRO DE LOS POSTULANTES DE LAS CONVOCATORIAS PÚBLICAS NOS. 20 Y 21 DE 2024. </t>
  </si>
  <si>
    <t xml:space="preserve">REALIZAR Y ENVIAR MEMORANDOS TRIMESTRALES A LOS GERENTES Y ENLACES, CON LAS ALERTAS IDENTIFICADAS A LOS PROYECTOS DE INVERSIÓN INCLUYENDO LA VERIFICACIÓN DEL CUMPLIMIENTO DE LAS MAGNITUDES DE LAS METAS PROGRAMADAS. </t>
  </si>
  <si>
    <t xml:space="preserve">SOCIALIZAR Y VERIFICAR ANTE LOS GERENTES DE PROYECTO Y ENLACES, LA INFORMACIÓN REGISTRADA TRIMESTRALMENTE EN LA MATRIZ DE PLANEACIÓN ESTRATÉGICA INSTITUCIONAL. </t>
  </si>
  <si>
    <t>DOCUMENTAR Y SOCIALIZAR LAS LECCIONES APRENDIDAS EN LA EJECUCIÓN DEL PROYECTO DE FONDETUR.</t>
  </si>
  <si>
    <t>DIFUNDIR A TRAVÉS DE PIEZAS COMUNICATIVAS LAS LECCIONES APRENDIDAS EN LAS CONVOCATORIAS DEL PROYECTO DE FONDETUR.</t>
  </si>
  <si>
    <t>MEMORADOS REALIZADOS Y ENVIADOS</t>
  </si>
  <si>
    <t>SOCIALIZACIONES REALIZADAS</t>
  </si>
  <si>
    <t>DOCUMENTO Y SOCIALIZACIÓN REALIZADA</t>
  </si>
  <si>
    <t>PIEZAS COMUNICATIVAS DIFUNDIDAS</t>
  </si>
  <si>
    <t>2 MEMORADOS REALIZADOS Y ENVIADOS</t>
  </si>
  <si>
    <t>2 SOCIALIZACIONES REALIZADAS</t>
  </si>
  <si>
    <t>1 DOCUMENTO Y SOCIALIZACIÓN REALIZADA</t>
  </si>
  <si>
    <t>2 PIEZAS COMUNICATIVAS DIFUNDIDAS</t>
  </si>
  <si>
    <r>
      <rPr>
        <b/>
        <sz val="11"/>
        <color theme="1"/>
        <rFont val="Calibri"/>
        <family val="2"/>
      </rPr>
      <t>08/08/2025:</t>
    </r>
    <r>
      <rPr>
        <sz val="11"/>
        <color theme="1"/>
        <rFont val="Calibri"/>
        <family val="2"/>
      </rPr>
      <t xml:space="preserve"> La Oficina Jurídica por medio del equipo de Gestión Documental, elaboró un reporte en el cual se registra y se actualiza mes a mes con la información de los avances de entrega de la documentación de la etapa de ejecución contractual y post contractual de los contratos de la vigencia 2024, entregados por las áreas, este reporte se encuentra en formato en excel y se denomina "REPORTE ENTREGA ETAPA CONTRACTUAL - CONTRATOS VIGENCIA 2024". en el mes de septiembre se cargarán las respectivas evidencias, las cuales corresponden a los meses de mayo, junio y julio completando tres (3) reportes.</t>
    </r>
  </si>
  <si>
    <r>
      <rPr>
        <b/>
        <sz val="11"/>
        <color theme="1"/>
        <rFont val="Calibri"/>
        <family val="2"/>
      </rPr>
      <t>08/08/2025:</t>
    </r>
    <r>
      <rPr>
        <sz val="11"/>
        <color theme="1"/>
        <rFont val="Calibri"/>
        <family val="2"/>
      </rPr>
      <t xml:space="preserve"> Se proyectó por parte de la Oficina Jurídica y fue aprobada por la ordenación del gasto una Resolución " “Por la cual se establece el trámite y la escala para la autorización y pago de los gastos de transporte, alimentación y alojamiento a los contratistas de prestación de servicios profesionales y de apoyo a la gestión que se desplazan al interior y exterior del país, y se dictan otras disposiciones”, por lo que su socialización y evidencias serán presentadas en el mes de septiembre para los fines pertinentes.</t>
    </r>
  </si>
  <si>
    <r>
      <rPr>
        <b/>
        <sz val="11"/>
        <color theme="1"/>
        <rFont val="Calibri"/>
        <family val="2"/>
      </rPr>
      <t>08/08/2025:</t>
    </r>
    <r>
      <rPr>
        <sz val="11"/>
        <color theme="1"/>
        <rFont val="Calibri"/>
        <family val="2"/>
      </rPr>
      <t xml:space="preserve"> Se expidió la Circular No. 04 de 2025 - "Lineamientos generales para la organización de expedientes contractuales", la cual fue enviada y socializada mediante correo electrónico, el miercoles 16 de julio de 2025, en la cual se reforzaron los lineamientos y la aplicabilidad del Instructivo Instructivo Manejo Documental de Expedientes Contractuales, creado y actualizado por la Oficina Jurídica y adicionalmente se dejaron las instrucciones para la entrega de la documentación de los expedientes contractuales de la vigencia 2024. En el mes de septiembre se cargarán las respectivas evidencias.</t>
    </r>
  </si>
  <si>
    <r>
      <rPr>
        <b/>
        <sz val="11"/>
        <color theme="1"/>
        <rFont val="Calibri"/>
        <family val="2"/>
      </rPr>
      <t>8/08/2025:</t>
    </r>
    <r>
      <rPr>
        <sz val="11"/>
        <color theme="1"/>
        <rFont val="Calibri"/>
        <family val="2"/>
      </rPr>
      <t xml:space="preserve"> Se proyectó por la Oficina Jurídica y fue aprobada por la ordenación del gasto una cláusula que serán incluida en los estudios previos, en el entendido que estará sujeta a la necesidad del área de contratar a una persona para prestar servicios profesionales y de apoyo a la gestión que tenga que desplazarse a realizar actividades fuera del domicilio de Bogotá, expresado de la siguiente manera: "GASTOS DE TRANSPORTE o DE VIAJE: Si para el cumplimiento de las obligaciones previstas en el contrato, se hiciera necesario el traslado del contratista a un sitio diferente de la ciudad especificada en el lugar de ejecución o del domicilio previsto en el contrato, éste tendrá derecho al reconocimiento y pago de los gastos de transporte o gastos de viaje (manutención y alojamiento), previa autorización del Supervisor del Contrato y el trámite se efectuará según los términos y el procedimiento establecido en el acto administrativo expedido por el Instituto Distrital de Turismo – IDT que lo reglamente", se presentarán las respectivas evidencias en el mes de septiembre.</t>
    </r>
  </si>
  <si>
    <t>Cristhian Padilla Pizarro</t>
  </si>
  <si>
    <t>Mayra Galindo</t>
  </si>
  <si>
    <t>De acuerdo con las evidencias reportadas por el proceso se puede constatar que se elaboró el excell donde se reporta la información de los avances de entrega de la documentación de la etapa de ejecución contractual y post contractual de los contratos de la vigencia 2024, entregados por las áreas. La referida matriz denominada  "REPORTE ENTREGA ETAPA CONTRACTUAL - CONTRATOS VIGENCIA 2024" se encuentra en el drive dispuesto para las evidencias. 
Link Evidencia: https://drive.google.com/drive/folders/1yf3gqNkRZJyUH6AhDJed1hHpS28n8mKE?usp=sharing</t>
  </si>
  <si>
    <t>De acuerdo con las evidencias aportadas por el proceso, se puede contatar que se  expidió la Circular No. 04 de 2025 - "Lineamientos generales para la organización de expedientes contractuales", asi mismo, se verifica que la msima fue  debidamente socializada mediante correo electronico a todos los funcionarios y contratistas de la entidad. 
Evidencias: https://drive.google.com/drive/folders/14k-CZjYm-BmZljhtP-ExzmAQIr5em-ln?usp=sharing</t>
  </si>
  <si>
    <t>De acuerdo con las evidencias aportadas por el proceso se puede constatar la expedicion de la Resolución " “Por la cual se establece el trámite y la escala para la autorización y pago de los gastos de transporte, alimentación y alojamiento a los contratistas de prestación de servicios profesionales y de apoyo a la gestión que se desplazan al interior y exterior del país, y se dictan otras disposiciones”, asi mismo, en el drive dispuesto se reporta lo correos mediantes lo cuales se realizó la socialización de la misma. 
Evidencias: https://drive.google.com/drive/folders/13eHoQAcO2s9ob4n57VrxwtXh-7z97kQW?usp=sharing</t>
  </si>
  <si>
    <t>De acuerdo con las evidencias aportadas por el proceso se puede constatar la proyeccion de la clausula a ser incluida en la minuta de los contratos de prestacion de servicios y la cual fue aprobada por la ordenación del gasto, se evidencia en el reporte dado en el drive dispuesto la trazabilidad de lo indicado por el proceso. en este sentido se encuentra pendiente el reporte del clausulado en las minutas contractuales suscritas a parti de ciha inclusion como lo señala el indicador. 
Evidencias: https://drive.google.com/drive/folders/1Io-BGEAyIpoNR3GtT5GOEGUrUr9a84B9?usp=sharing</t>
  </si>
  <si>
    <t>Cumplio con el Actualizacion, publicacion y socializacion del  REPORTE DE INFORMACIÓN SOBRE LOS CONVENIOS DESDE LAS ÁREAS RESPONSABLES HACIA EL PROCESO CONTABLE., con la observacion que la socializacion fue realizada de manera extemporanea para todo el IDT el dia 17 de septiembre de 2025,  cuando el compromiso era de fecha 30 de agosto de 2025.
Evidencias: https://drive.google.com/drive/folders/1WAuPhPXbEsTYBoiSEq9z3jNLWI8c1zv8?usp=sharing</t>
  </si>
  <si>
    <t>Se observan tres informes de seguimiento técnico, financiero y administrativo de los convenios a cargo de la Subdirección de Desarrollo y Competitividad, correspondientes a: 1) Convenio Interadministrativo N.º 260 de 2022, 2) Convenio Interadministrativo N.º 285 de 2021 y 3) Convenio Interadministrativo N.º 285 de 2021. En cada uno de los informes se incluye el ítem de rendimientos financieros, mediante el cual se realiza seguimiento a la entidad asociada. 
Evidencias: https://drive.google.com/drive/folders/15q6IzGGN65nijj3C5MsU2UX9LS-Lmf21?usp=sharing</t>
  </si>
  <si>
    <t>Con Corte - En Ejecución</t>
  </si>
  <si>
    <t xml:space="preserve">ACTUACIÓN ESPECIAL DE FISCALIZACIÓN CÓDIGO NO.18, PDVCF 2025.
</t>
  </si>
  <si>
    <t>2.2.1</t>
  </si>
  <si>
    <t>2.2.2</t>
  </si>
  <si>
    <t>2.2.3</t>
  </si>
  <si>
    <t>2.2.4</t>
  </si>
  <si>
    <t>Hallazgo Administrativo N° 01 con presunta incidencia disciplinaria por deficiencias en la planeación respecto de la escogencia de materiales de elaboración de señales direccionales y Tótem, así como, el establecimiento de riesgos, que mitiguen el daño de los bienes - contrato 321 de 2023.</t>
  </si>
  <si>
    <t>Hallazgo Administrativo N° 02 y fiscal con presunta incidencia disciplinaria, por irregularidades en la ejecución del contrato 264 de 2023 por sobrecostos y pagos no soportados en cuantía de $43.246.354.</t>
  </si>
  <si>
    <t>Hallazgo Administrativo No. 3 con presunta incidencia disciplinaria, por otras irregularidades en la ejecución del contrato 264-2023.</t>
  </si>
  <si>
    <t>Hallazgo Administrativo N° 04 - gestión documental, por ausencia de un repositorio de los expedientes contractuales, que permita una adecuada trazabilidad de actuaciones, para toma de decisiones del contrato 264-2023</t>
  </si>
  <si>
    <t>FALTA DE LINEAMIENTOS TÉCNICOS ESTANDARIZADOS POR LAS ENTIDADES ADMINISTRADORAS DEL ESPACIO PÚBLICO PARA LA ELABORACIÓN DE SEÑALIZACIÓN TURÍSTICA</t>
  </si>
  <si>
    <t>DEBILIDADES EN LOS MECANISMOS DE VERIFICACIÓN Y CONTROL DURANTE LA EJECUCIÓN CONTRACTUAL</t>
  </si>
  <si>
    <t>INSUFICIENTE DEFINICIÓN Y APLICACIÓN DE LINEAMIENTOS EN LA SUPERVISIÓN CONTRACTUAL Y CONTROL PARA CONTRATOS DE SERVICIOS INTEGRALES (BTL)</t>
  </si>
  <si>
    <t>FALTA DE UN REPOSITORIO INSTITUCIONALIZADO PARA LA GESTIÓN DE EXPEDIENTES CONTRACTUALES</t>
  </si>
  <si>
    <t>REALIZAR MANTENIMIENTO PREVENTIVO Y CORRECTIVO A LA SEÑALÉTICA TURÍSTICA PRIORIZADA POR LA ENTIDAD</t>
  </si>
  <si>
    <t>COORDINAR CON LAS ENTIDADES ADMINISTRADORAS DEL ESPACIO PÚBLICO PARA REVISAR LAS PROPUESTAS PARA LA NUEVA MATERIALIDAD DE LAS SEÑALES A SABER: SEÑAL DIRECCIONAL PEATONAL URBANA, TÓTEM URBANO Y PANEL DE BIENVENIDA NATURALEZA</t>
  </si>
  <si>
    <t>APLICAR EL FORMATO GMT-F47 DEL INFORME DE ACTIVIDADES AGENCIA BTL, DE ACUERDO CON LA HOJA DE DOCUMENTACIÓN DE SOPORTE</t>
  </si>
  <si>
    <t>REALIZAR UNA REVISIÓN PERIÓDICA DEL PROCEDIMIENTO APOYO LOGÍSTICO Y ADMINISTRATIVO DE ACTIVIDADES DE PROMOCIÓN Y POSICIONAMIENTO TURÍSTICO, PARA VERIFICAR SU APLICABILIDAD Y EL DILIGENCIAMIENTO DE LOS FORMATOS CORRESPONDIENTES</t>
  </si>
  <si>
    <t>LLEVAR A CABO SOCIALIZACIONES AL INTERIOR DEL EQUIPO DE TRABAJO DE LA SUBDIRECCIÓN DE DESARROLLO Y COMPETITIVIDAD FRENTE AL PROCEDIMIENTO APOYO LOGÍSTICO Y ADMINISTRATIVO DE ACTIVIDADES DE PROMOCIÓN Y POSICIONAMIENTO TURÍSTICO, JUNTO CON LOS REGISTROS QUE SE DEBEN LLEVAR</t>
  </si>
  <si>
    <t>INCLUIR CLÁUSULAS CONTRACTUALES QUE GARANTICEN EL SERVICIO DE TRANSPORTE PERO EXCLUYENDO A LOS FUNCIONARIOS DEL INSTITUTO EN LA FORMULACIÓN DE ESTUDIOS PREVIOS PARA LA CONTRATACIÓN DE BTL</t>
  </si>
  <si>
    <t>REALIZAR LA SUBSANACIÓN INTEGRAL DEL EXPEDIENTE FÍSICO DEL CONTRATO 264-2023, MEDIANTE LA IDENTIFICACIÓN, RECOPILACIÓN, FOLIACIÓN E INCORPORACIÓN DE LOS DOCUMENTOS FALTANTES, CONFORME A LA NORMATIVIDAD ARCHIVÍSTICA VIGENTE Y A LAS TABLAS DE RETENCIÓN DOCUMENTAL</t>
  </si>
  <si>
    <t>VERIFICAR Y UTILIZAR EL REPOSITORIO INSTITUCIONAL DE LA ENTIDAD, DE ACUERDO CON LO DISPUESTO EN LA LEY 594 DE 2000, PARA LA CONFORMACIÓN, ORGANIZACIÓN Y CUSTODIA DE LOS EXPEDIENTES CONTRACTUALES DE LA ENTIDAD</t>
  </si>
  <si>
    <t>INFORME DEL MANTENIMIENTO REALIZADO</t>
  </si>
  <si>
    <t xml:space="preserve">MESAS DE TRABAJO </t>
  </si>
  <si>
    <t>APLICACIÓN DEL FORMATO GMT-F47</t>
  </si>
  <si>
    <t>MESAS DE TRABAJO</t>
  </si>
  <si>
    <t>ESTUDIO PREVIO VERIFICADO CON LA CLÁUSULA PROPUESTA</t>
  </si>
  <si>
    <t>EXPEDIENTE FÍSICO DEL CONTRATO 264-2023 SUBSANADO Y COMPLETO</t>
  </si>
  <si>
    <t>SEGUIMIENTO TRIMESTRAL A LA TOTALIDAD DE LA DOCUMENTACIÓN DE LOS CONTRATOS SUSCRITOS</t>
  </si>
  <si>
    <t>MESAS DE TRABAJO REALIZADAS</t>
  </si>
  <si>
    <t>NO. TOTAL DE INFORMES OPERATIVOS PRESENTADOS/NO. DE SOLICITUDES APROBADAS*100</t>
  </si>
  <si>
    <t>MESAS DE TRABAJO REALIZADAS/MESAS DE TRABAJO PROGRAMADAS</t>
  </si>
  <si>
    <t>SOCIALIZACIONES REALIZADAS/SOCIALIZACIONES PROGRAMADAS</t>
  </si>
  <si>
    <t>NO DE DOCUMENTOS INCORPORADOS AL EXPEDIENTE/TOTAL DE DOCUMENTOS REQUERIDOS*100</t>
  </si>
  <si>
    <t>NO DE CONTRATOS CON DOCUMENTACIÓN COMPLETA EN EL SGDEA/TOTAL DE CONTRATOS SUSCRITOS EN LA ENTIDAD*100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</si>
</sst>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m/yyyy"/>
    <numFmt numFmtId="165" formatCode="yyyy/mm/dd"/>
  </numFmts>
  <fonts count="20" x14ac:knownFonts="1">
    <font>
      <sz val="11"/>
      <color theme="1"/>
      <name val="Calibri"/>
      <scheme val="minor"/>
    </font>
    <font>
      <sz val="11"/>
      <color theme="1"/>
      <name val="Calibri"/>
      <family val="2"/>
    </font>
    <font>
      <sz val="11"/>
      <name val="Calibri"/>
      <family val="2"/>
    </font>
    <font>
      <b/>
      <sz val="22"/>
      <color theme="1"/>
      <name val="Times New Roman"/>
      <family val="1"/>
    </font>
    <font>
      <sz val="14"/>
      <color rgb="FF000000"/>
      <name val="Times New Roman"/>
      <family val="1"/>
    </font>
    <font>
      <sz val="14"/>
      <color theme="1"/>
      <name val="Times New Roman"/>
      <family val="1"/>
    </font>
    <font>
      <sz val="11"/>
      <color theme="0"/>
      <name val="Calibri"/>
      <family val="2"/>
    </font>
    <font>
      <b/>
      <sz val="10"/>
      <color rgb="FF000000"/>
      <name val="Times New Roman"/>
      <family val="1"/>
    </font>
    <font>
      <b/>
      <sz val="10"/>
      <color theme="1"/>
      <name val="Times New Roman"/>
      <family val="1"/>
    </font>
    <font>
      <b/>
      <sz val="7"/>
      <color theme="1"/>
      <name val="Times New Roman"/>
      <family val="1"/>
    </font>
    <font>
      <b/>
      <sz val="7"/>
      <color rgb="FF000000"/>
      <name val="Times New Roman"/>
      <family val="1"/>
    </font>
    <font>
      <sz val="8"/>
      <color theme="1"/>
      <name val="Calibri"/>
      <family val="2"/>
    </font>
    <font>
      <sz val="11"/>
      <color theme="1"/>
      <name val="Times New Roman"/>
      <family val="1"/>
    </font>
    <font>
      <b/>
      <sz val="11"/>
      <color theme="1"/>
      <name val="Times New Roman"/>
      <family val="1"/>
    </font>
    <font>
      <sz val="11"/>
      <color rgb="FF000000"/>
      <name val="Times New Roman"/>
      <family val="1"/>
    </font>
    <font>
      <b/>
      <sz val="11"/>
      <color theme="1"/>
      <name val="Calibri"/>
      <family val="2"/>
    </font>
    <font>
      <sz val="8"/>
      <name val="Calibri"/>
      <family val="2"/>
      <scheme val="minor"/>
    </font>
    <font>
      <sz val="11"/>
      <color theme="1"/>
      <name val="Calibri"/>
      <family val="2"/>
      <scheme val="minor"/>
    </font>
    <font>
      <sz val="11"/>
      <color theme="1"/>
      <name val="Times New Roman"/>
      <family val="1"/>
    </font>
    <font>
      <sz val="11"/>
      <color indexed="8"/>
      <name val="Calibri"/>
      <family val="2"/>
      <scheme val="minor"/>
    </font>
  </fonts>
  <fills count="10">
    <fill>
      <patternFill patternType="none"/>
    </fill>
    <fill>
      <patternFill patternType="gray125"/>
    </fill>
    <fill>
      <patternFill patternType="solid">
        <fgColor theme="0"/>
        <bgColor theme="0"/>
      </patternFill>
    </fill>
    <fill>
      <patternFill patternType="solid">
        <fgColor rgb="FF66FFCC"/>
        <bgColor rgb="FF66FFCC"/>
      </patternFill>
    </fill>
    <fill>
      <patternFill patternType="solid">
        <fgColor rgb="FFBFBFBF"/>
        <bgColor rgb="FFBFBFBF"/>
      </patternFill>
    </fill>
    <fill>
      <patternFill patternType="solid">
        <fgColor rgb="FFA3E7FF"/>
        <bgColor rgb="FFA3E7FF"/>
      </patternFill>
    </fill>
    <fill>
      <patternFill patternType="solid">
        <fgColor indexed="9"/>
      </patternFill>
    </fill>
    <fill>
      <patternFill patternType="solid">
        <fgColor theme="0"/>
        <bgColor indexed="64"/>
      </patternFill>
    </fill>
    <fill>
      <patternFill patternType="solid">
        <fgColor theme="2" tint="-0.249977111117893"/>
        <bgColor rgb="FFBFBFBF"/>
      </patternFill>
    </fill>
    <fill>
      <patternFill patternType="solid">
        <fgColor theme="2" tint="-0.249977111117893"/>
        <bgColor indexed="64"/>
      </patternFill>
    </fill>
  </fills>
  <borders count="21">
    <border>
      <left/>
      <right/>
      <top/>
      <bottom/>
      <diagonal/>
    </border>
    <border>
      <left style="thin">
        <color rgb="FF000000"/>
      </left>
      <right/>
      <top style="thin">
        <color rgb="FF000000"/>
      </top>
      <bottom/>
      <diagonal/>
    </border>
    <border>
      <left/>
      <right style="thin">
        <color rgb="FF000000"/>
      </right>
      <top style="thin">
        <color rgb="FF000000"/>
      </top>
      <bottom/>
      <diagonal/>
    </border>
    <border>
      <left/>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top/>
      <bottom style="thin">
        <color rgb="FF000000"/>
      </bottom>
      <diagonal/>
    </border>
    <border>
      <left/>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style="thin">
        <color indexed="64"/>
      </left>
      <right style="thin">
        <color indexed="64"/>
      </right>
      <top style="thin">
        <color indexed="64"/>
      </top>
      <bottom/>
      <diagonal/>
    </border>
  </borders>
  <cellStyleXfs count="8">
    <xf numFmtId="0" fontId="0" fillId="0" borderId="0"/>
    <xf numFmtId="0" fontId="17" fillId="0" borderId="11"/>
    <xf numFmtId="0" fontId="17" fillId="0" borderId="11"/>
    <xf numFmtId="0" fontId="17" fillId="0" borderId="11"/>
    <xf numFmtId="0" fontId="17" fillId="0" borderId="11"/>
    <xf numFmtId="0" fontId="17" fillId="0" borderId="11"/>
    <xf numFmtId="0" fontId="17" fillId="0" borderId="11"/>
    <xf numFmtId="0" fontId="19" fillId="0" borderId="11"/>
  </cellStyleXfs>
  <cellXfs count="76">
    <xf numFmtId="0" fontId="0" fillId="0" borderId="0" xfId="0"/>
    <xf numFmtId="0" fontId="1" fillId="0" borderId="0" xfId="0" applyFont="1" applyAlignment="1">
      <alignment horizontal="center" vertical="center"/>
    </xf>
    <xf numFmtId="0" fontId="6" fillId="2" borderId="11" xfId="0" applyFont="1" applyFill="1" applyBorder="1"/>
    <xf numFmtId="0" fontId="9" fillId="5" borderId="15" xfId="0" applyFont="1" applyFill="1" applyBorder="1" applyAlignment="1">
      <alignment horizontal="center" vertical="center" wrapText="1"/>
    </xf>
    <xf numFmtId="0" fontId="10" fillId="5" borderId="15" xfId="0" applyFont="1" applyFill="1" applyBorder="1" applyAlignment="1">
      <alignment horizontal="center" vertical="center" wrapText="1"/>
    </xf>
    <xf numFmtId="0" fontId="9" fillId="5" borderId="15" xfId="0" applyFont="1" applyFill="1" applyBorder="1" applyAlignment="1">
      <alignment horizontal="center" vertical="center"/>
    </xf>
    <xf numFmtId="0" fontId="10" fillId="3" borderId="15" xfId="0" applyFont="1" applyFill="1" applyBorder="1" applyAlignment="1">
      <alignment horizontal="center" vertical="center" wrapText="1"/>
    </xf>
    <xf numFmtId="0" fontId="9" fillId="3" borderId="15" xfId="0" applyFont="1" applyFill="1" applyBorder="1" applyAlignment="1">
      <alignment horizontal="center" vertical="center" wrapText="1"/>
    </xf>
    <xf numFmtId="0" fontId="10" fillId="4" borderId="15" xfId="0" applyFont="1" applyFill="1" applyBorder="1" applyAlignment="1">
      <alignment horizontal="center" vertical="center" wrapText="1"/>
    </xf>
    <xf numFmtId="0" fontId="9" fillId="4" borderId="15" xfId="0" applyFont="1" applyFill="1" applyBorder="1" applyAlignment="1">
      <alignment horizontal="center" vertical="center" wrapText="1"/>
    </xf>
    <xf numFmtId="0" fontId="10" fillId="4" borderId="16" xfId="0" applyFont="1" applyFill="1" applyBorder="1" applyAlignment="1">
      <alignment horizontal="center" vertical="center" wrapText="1"/>
    </xf>
    <xf numFmtId="0" fontId="12" fillId="0" borderId="15" xfId="0" applyFont="1" applyBorder="1" applyAlignment="1">
      <alignment horizontal="center" vertical="center" wrapText="1"/>
    </xf>
    <xf numFmtId="0" fontId="13" fillId="0" borderId="15" xfId="0" applyFont="1" applyBorder="1" applyAlignment="1">
      <alignment horizontal="center" vertical="center" wrapText="1"/>
    </xf>
    <xf numFmtId="0" fontId="12" fillId="0" borderId="15" xfId="0" applyFont="1" applyBorder="1" applyAlignment="1">
      <alignment horizontal="left" vertical="center" wrapText="1"/>
    </xf>
    <xf numFmtId="0" fontId="12" fillId="0" borderId="4" xfId="0" applyFont="1" applyBorder="1" applyAlignment="1">
      <alignment horizontal="left" vertical="center" wrapText="1"/>
    </xf>
    <xf numFmtId="0" fontId="1" fillId="0" borderId="17" xfId="0" applyFont="1" applyBorder="1"/>
    <xf numFmtId="0" fontId="15" fillId="0" borderId="17" xfId="0" applyFont="1" applyBorder="1" applyAlignment="1">
      <alignment vertical="center" wrapText="1"/>
    </xf>
    <xf numFmtId="0" fontId="14" fillId="0" borderId="17" xfId="0" applyFont="1" applyBorder="1" applyAlignment="1">
      <alignment horizontal="center" vertical="center"/>
    </xf>
    <xf numFmtId="0" fontId="12" fillId="0" borderId="17" xfId="0" applyFont="1" applyBorder="1" applyAlignment="1">
      <alignment horizontal="center" vertical="center"/>
    </xf>
    <xf numFmtId="14" fontId="1" fillId="0" borderId="17" xfId="0" applyNumberFormat="1" applyFont="1" applyBorder="1"/>
    <xf numFmtId="0" fontId="14" fillId="0" borderId="17" xfId="0" applyFont="1" applyBorder="1" applyAlignment="1">
      <alignment horizontal="center" vertical="center" wrapText="1"/>
    </xf>
    <xf numFmtId="0" fontId="1" fillId="0" borderId="17" xfId="0" applyFont="1" applyBorder="1" applyAlignment="1">
      <alignment horizontal="center" vertical="center"/>
    </xf>
    <xf numFmtId="164" fontId="12" fillId="0" borderId="16" xfId="0" applyNumberFormat="1" applyFont="1" applyBorder="1" applyAlignment="1">
      <alignment horizontal="center" vertical="center" wrapText="1"/>
    </xf>
    <xf numFmtId="0" fontId="12" fillId="0" borderId="5" xfId="0" applyFont="1" applyBorder="1" applyAlignment="1">
      <alignment horizontal="left" vertical="center" wrapText="1"/>
    </xf>
    <xf numFmtId="0" fontId="10" fillId="5" borderId="18" xfId="0" applyFont="1" applyFill="1" applyBorder="1" applyAlignment="1">
      <alignment horizontal="center" vertical="center" wrapText="1"/>
    </xf>
    <xf numFmtId="0" fontId="12" fillId="0" borderId="17" xfId="0" applyFont="1" applyBorder="1" applyAlignment="1">
      <alignment horizontal="left" vertical="center" wrapText="1"/>
    </xf>
    <xf numFmtId="164" fontId="12" fillId="0" borderId="17" xfId="0" applyNumberFormat="1" applyFont="1" applyBorder="1" applyAlignment="1">
      <alignment horizontal="center" vertical="center" wrapText="1"/>
    </xf>
    <xf numFmtId="0" fontId="12" fillId="0" borderId="16" xfId="0" applyFont="1" applyBorder="1" applyAlignment="1">
      <alignment horizontal="center" vertical="center" wrapText="1"/>
    </xf>
    <xf numFmtId="0" fontId="12" fillId="0" borderId="5" xfId="0" applyFont="1" applyBorder="1" applyAlignment="1">
      <alignment horizontal="center" vertical="center" wrapText="1"/>
    </xf>
    <xf numFmtId="0" fontId="12" fillId="0" borderId="18" xfId="0" applyFont="1" applyBorder="1" applyAlignment="1">
      <alignment horizontal="center" vertical="center" wrapText="1"/>
    </xf>
    <xf numFmtId="0" fontId="12" fillId="0" borderId="17" xfId="0" applyFont="1" applyBorder="1" applyAlignment="1">
      <alignment horizontal="center" vertical="center" wrapText="1"/>
    </xf>
    <xf numFmtId="0" fontId="13" fillId="0" borderId="18" xfId="0" applyFont="1" applyBorder="1" applyAlignment="1">
      <alignment horizontal="center" vertical="center" wrapText="1"/>
    </xf>
    <xf numFmtId="164" fontId="12" fillId="0" borderId="1" xfId="0" applyNumberFormat="1" applyFont="1" applyBorder="1" applyAlignment="1">
      <alignment horizontal="center" vertical="center" wrapText="1"/>
    </xf>
    <xf numFmtId="0" fontId="13" fillId="0" borderId="17" xfId="0" applyFont="1" applyBorder="1" applyAlignment="1">
      <alignment horizontal="center" vertical="center" wrapText="1"/>
    </xf>
    <xf numFmtId="0" fontId="12" fillId="0" borderId="19" xfId="0" applyFont="1" applyBorder="1" applyAlignment="1">
      <alignment horizontal="left" vertical="center" wrapText="1"/>
    </xf>
    <xf numFmtId="0" fontId="12" fillId="0" borderId="18" xfId="0" applyFont="1" applyBorder="1" applyAlignment="1">
      <alignment horizontal="left" vertical="center" wrapText="1"/>
    </xf>
    <xf numFmtId="0" fontId="12" fillId="0" borderId="1" xfId="0" applyFont="1" applyBorder="1" applyAlignment="1">
      <alignment horizontal="left" vertical="center" wrapText="1"/>
    </xf>
    <xf numFmtId="0" fontId="19" fillId="6" borderId="17" xfId="7" applyFill="1" applyBorder="1" applyAlignment="1" applyProtection="1">
      <alignment vertical="center" wrapText="1"/>
      <protection locked="0"/>
    </xf>
    <xf numFmtId="164" fontId="12" fillId="0" borderId="20" xfId="0" applyNumberFormat="1" applyFont="1" applyBorder="1" applyAlignment="1">
      <alignment horizontal="center" vertical="center" wrapText="1"/>
    </xf>
    <xf numFmtId="0" fontId="19" fillId="6" borderId="17" xfId="7" applyFill="1" applyBorder="1" applyAlignment="1" applyProtection="1">
      <alignment horizontal="center" vertical="center" wrapText="1"/>
      <protection locked="0"/>
    </xf>
    <xf numFmtId="165" fontId="0" fillId="6" borderId="17" xfId="0" applyNumberFormat="1" applyFill="1" applyBorder="1" applyAlignment="1" applyProtection="1">
      <alignment vertical="center"/>
      <protection locked="0"/>
    </xf>
    <xf numFmtId="165" fontId="19" fillId="6" borderId="17" xfId="7" applyNumberFormat="1" applyFill="1" applyBorder="1" applyAlignment="1" applyProtection="1">
      <alignment horizontal="center" vertical="center"/>
      <protection locked="0"/>
    </xf>
    <xf numFmtId="14" fontId="1" fillId="0" borderId="17" xfId="0" applyNumberFormat="1" applyFont="1" applyBorder="1" applyAlignment="1">
      <alignment horizontal="center" vertical="center"/>
    </xf>
    <xf numFmtId="164" fontId="18" fillId="0" borderId="15" xfId="0" applyNumberFormat="1" applyFont="1" applyBorder="1" applyAlignment="1">
      <alignment vertical="center" wrapText="1"/>
    </xf>
    <xf numFmtId="0" fontId="18" fillId="0" borderId="16" xfId="0" applyFont="1" applyBorder="1" applyAlignment="1">
      <alignment horizontal="left" vertical="center" wrapText="1"/>
    </xf>
    <xf numFmtId="0" fontId="18" fillId="0" borderId="15" xfId="0" applyFont="1" applyBorder="1" applyAlignment="1">
      <alignment horizontal="center" vertical="center" wrapText="1"/>
    </xf>
    <xf numFmtId="165" fontId="0" fillId="6" borderId="17" xfId="0" applyNumberFormat="1" applyFill="1" applyBorder="1" applyAlignment="1" applyProtection="1">
      <alignment horizontal="center" vertical="center"/>
      <protection locked="0"/>
    </xf>
    <xf numFmtId="0" fontId="1" fillId="0" borderId="17" xfId="0" applyFont="1" applyBorder="1" applyAlignment="1">
      <alignment vertical="center" wrapText="1"/>
    </xf>
    <xf numFmtId="0" fontId="1" fillId="0" borderId="17" xfId="0" applyFont="1" applyBorder="1" applyAlignment="1">
      <alignment horizontal="center" vertical="center" wrapText="1"/>
    </xf>
    <xf numFmtId="14" fontId="1" fillId="0" borderId="17" xfId="0" applyNumberFormat="1" applyFont="1" applyBorder="1" applyAlignment="1">
      <alignment horizontal="center" vertical="center" wrapText="1"/>
    </xf>
    <xf numFmtId="0" fontId="12" fillId="7" borderId="15" xfId="0" applyFont="1" applyFill="1" applyBorder="1" applyAlignment="1">
      <alignment horizontal="left" vertical="center" wrapText="1"/>
    </xf>
    <xf numFmtId="0" fontId="1" fillId="0" borderId="17" xfId="0" applyFont="1" applyBorder="1" applyAlignment="1">
      <alignment horizontal="left" vertical="top" wrapText="1"/>
    </xf>
    <xf numFmtId="0" fontId="1" fillId="7" borderId="17" xfId="0" applyFont="1" applyFill="1" applyBorder="1" applyAlignment="1">
      <alignment horizontal="center" vertical="center"/>
    </xf>
    <xf numFmtId="0" fontId="14" fillId="7" borderId="17" xfId="0" applyFont="1" applyFill="1" applyBorder="1" applyAlignment="1">
      <alignment horizontal="center" vertical="center" wrapText="1"/>
    </xf>
    <xf numFmtId="0" fontId="1" fillId="0" borderId="17" xfId="0" applyFont="1" applyBorder="1" applyAlignment="1">
      <alignment horizontal="left" vertical="center" wrapText="1"/>
    </xf>
    <xf numFmtId="0" fontId="7" fillId="3" borderId="12" xfId="0" applyFont="1" applyFill="1" applyBorder="1" applyAlignment="1">
      <alignment horizontal="center" vertical="center" wrapText="1"/>
    </xf>
    <xf numFmtId="0" fontId="2" fillId="0" borderId="13" xfId="0" applyFont="1" applyBorder="1"/>
    <xf numFmtId="0" fontId="2" fillId="0" borderId="14" xfId="0" applyFont="1" applyBorder="1"/>
    <xf numFmtId="0" fontId="1" fillId="0" borderId="1" xfId="0" applyFont="1" applyBorder="1" applyAlignment="1">
      <alignment horizontal="center" vertical="center"/>
    </xf>
    <xf numFmtId="0" fontId="2" fillId="0" borderId="2" xfId="0" applyFont="1" applyBorder="1"/>
    <xf numFmtId="0" fontId="2" fillId="0" borderId="6" xfId="0" applyFont="1" applyBorder="1"/>
    <xf numFmtId="0" fontId="2" fillId="0" borderId="7" xfId="0" applyFont="1" applyBorder="1"/>
    <xf numFmtId="0" fontId="2" fillId="0" borderId="8" xfId="0" applyFont="1" applyBorder="1"/>
    <xf numFmtId="0" fontId="2" fillId="0" borderId="9" xfId="0" applyFont="1" applyBorder="1"/>
    <xf numFmtId="0" fontId="3" fillId="0" borderId="1" xfId="0" applyFont="1" applyBorder="1" applyAlignment="1">
      <alignment horizontal="center" vertical="center"/>
    </xf>
    <xf numFmtId="0" fontId="2" fillId="0" borderId="3" xfId="0" applyFont="1" applyBorder="1"/>
    <xf numFmtId="0" fontId="0" fillId="0" borderId="0" xfId="0"/>
    <xf numFmtId="0" fontId="2" fillId="0" borderId="10" xfId="0" applyFont="1" applyBorder="1"/>
    <xf numFmtId="0" fontId="4" fillId="2" borderId="4" xfId="0" applyFont="1" applyFill="1" applyBorder="1" applyAlignment="1">
      <alignment horizontal="left" vertical="center" wrapText="1"/>
    </xf>
    <xf numFmtId="0" fontId="2" fillId="0" borderId="5" xfId="0" applyFont="1" applyBorder="1"/>
    <xf numFmtId="0" fontId="5" fillId="2" borderId="4" xfId="0" applyFont="1" applyFill="1" applyBorder="1" applyAlignment="1">
      <alignment horizontal="left" vertical="center" wrapText="1"/>
    </xf>
    <xf numFmtId="0" fontId="8" fillId="4" borderId="12" xfId="0" applyFont="1" applyFill="1" applyBorder="1" applyAlignment="1">
      <alignment vertical="center"/>
    </xf>
    <xf numFmtId="0" fontId="2" fillId="0" borderId="13" xfId="0" applyFont="1" applyBorder="1" applyAlignment="1"/>
    <xf numFmtId="0" fontId="2" fillId="0" borderId="14" xfId="0" applyFont="1" applyBorder="1" applyAlignment="1"/>
    <xf numFmtId="0" fontId="10" fillId="8" borderId="16" xfId="0" applyFont="1" applyFill="1" applyBorder="1" applyAlignment="1">
      <alignment horizontal="center" vertical="center" wrapText="1"/>
    </xf>
    <xf numFmtId="0" fontId="11" fillId="9" borderId="15" xfId="0" applyFont="1" applyFill="1" applyBorder="1" applyAlignment="1">
      <alignment horizontal="center" vertical="center" wrapText="1"/>
    </xf>
  </cellXfs>
  <cellStyles count="8">
    <cellStyle name="Normal" xfId="0" builtinId="0"/>
    <cellStyle name="Normal 2" xfId="1" xr:uid="{67D2A373-911F-423C-9908-49C7E0D94D99}"/>
    <cellStyle name="Normal 3" xfId="2" xr:uid="{0305B6AD-A862-49AB-8571-1AADB9BDB68D}"/>
    <cellStyle name="Normal 4" xfId="3" xr:uid="{E197EAE1-F95B-4A07-98AA-039633D2FDFA}"/>
    <cellStyle name="Normal 5" xfId="4" xr:uid="{830628BF-43D9-4EE1-8EFE-6BB1B19CF8C8}"/>
    <cellStyle name="Normal 6" xfId="5" xr:uid="{664F4EA6-97B0-41EA-94D7-774DA40DDE98}"/>
    <cellStyle name="Normal 7" xfId="6" xr:uid="{83E222FD-1858-4F00-8232-60E9677943FE}"/>
    <cellStyle name="Normal 8" xfId="7" xr:uid="{D1E4517A-E7E3-4A66-A50D-ED92CC3A70C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oneCellAnchor>
    <xdr:from>
      <xdr:col>0</xdr:col>
      <xdr:colOff>285750</xdr:colOff>
      <xdr:row>0</xdr:row>
      <xdr:rowOff>142875</xdr:rowOff>
    </xdr:from>
    <xdr:ext cx="1066800" cy="876300"/>
    <xdr:pic>
      <xdr:nvPicPr>
        <xdr:cNvPr id="2" name="image1.jpg" descr="C:\Documents and Settings\Adri\Mis documentos\Adri\0. IDT\01. Planeación\Plantillas\LOGOS INSTITUCIONALES\Logo IDT Documentos.JP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943"/>
  <sheetViews>
    <sheetView tabSelected="1" topLeftCell="D1" zoomScale="70" zoomScaleNormal="70" workbookViewId="0">
      <selection activeCell="Z49" sqref="Z49"/>
    </sheetView>
  </sheetViews>
  <sheetFormatPr baseColWidth="10" defaultColWidth="14.42578125" defaultRowHeight="15" customHeight="1" x14ac:dyDescent="0.25"/>
  <cols>
    <col min="1" max="1" width="11.140625" customWidth="1"/>
    <col min="2" max="2" width="19.28515625" customWidth="1"/>
    <col min="3" max="3" width="16.7109375" customWidth="1"/>
    <col min="4" max="4" width="17" customWidth="1"/>
    <col min="5" max="6" width="15" customWidth="1"/>
    <col min="7" max="7" width="21.28515625" customWidth="1"/>
    <col min="8" max="8" width="20.7109375" customWidth="1"/>
    <col min="9" max="9" width="30.28515625" customWidth="1"/>
    <col min="10" max="10" width="15" customWidth="1"/>
    <col min="11" max="11" width="16.42578125" customWidth="1"/>
    <col min="12" max="12" width="27.5703125" customWidth="1"/>
    <col min="13" max="13" width="11.42578125" customWidth="1"/>
    <col min="14" max="14" width="18.28515625" customWidth="1"/>
    <col min="15" max="15" width="15.140625" customWidth="1"/>
    <col min="16" max="16" width="14.42578125" customWidth="1"/>
    <col min="17" max="17" width="17.42578125" hidden="1" customWidth="1"/>
    <col min="18" max="18" width="16.7109375" hidden="1" customWidth="1"/>
    <col min="19" max="19" width="16.28515625" hidden="1" customWidth="1"/>
    <col min="20" max="20" width="43.85546875" hidden="1" customWidth="1"/>
    <col min="21" max="21" width="18.140625" hidden="1" customWidth="1"/>
    <col min="22" max="22" width="19.7109375" hidden="1" customWidth="1"/>
    <col min="23" max="23" width="68.42578125" hidden="1" customWidth="1"/>
    <col min="24" max="24" width="15" customWidth="1"/>
    <col min="25" max="25" width="23.85546875" customWidth="1"/>
    <col min="26" max="26" width="18.85546875" customWidth="1"/>
    <col min="27" max="27" width="20.5703125" customWidth="1"/>
    <col min="28" max="28" width="17" customWidth="1"/>
  </cols>
  <sheetData>
    <row r="1" spans="1:28" ht="30.75" customHeight="1" x14ac:dyDescent="0.25">
      <c r="A1" s="58"/>
      <c r="B1" s="59"/>
      <c r="C1" s="64" t="s">
        <v>0</v>
      </c>
      <c r="D1" s="65"/>
      <c r="E1" s="65"/>
      <c r="F1" s="65"/>
      <c r="G1" s="65"/>
      <c r="H1" s="65"/>
      <c r="I1" s="65"/>
      <c r="J1" s="65"/>
      <c r="K1" s="65"/>
      <c r="L1" s="65"/>
      <c r="M1" s="65"/>
      <c r="N1" s="65"/>
      <c r="O1" s="65"/>
      <c r="P1" s="65"/>
      <c r="Q1" s="65"/>
      <c r="R1" s="65"/>
      <c r="S1" s="65"/>
      <c r="T1" s="65"/>
      <c r="U1" s="65"/>
      <c r="V1" s="65"/>
      <c r="W1" s="65"/>
      <c r="X1" s="65"/>
      <c r="Y1" s="59"/>
      <c r="Z1" s="68" t="s">
        <v>1</v>
      </c>
      <c r="AA1" s="69"/>
      <c r="AB1" s="1"/>
    </row>
    <row r="2" spans="1:28" ht="30.75" customHeight="1" x14ac:dyDescent="0.25">
      <c r="A2" s="60"/>
      <c r="B2" s="61"/>
      <c r="C2" s="60"/>
      <c r="D2" s="66"/>
      <c r="E2" s="66"/>
      <c r="F2" s="66"/>
      <c r="G2" s="66"/>
      <c r="H2" s="66"/>
      <c r="I2" s="66"/>
      <c r="J2" s="66"/>
      <c r="K2" s="66"/>
      <c r="L2" s="66"/>
      <c r="M2" s="66"/>
      <c r="N2" s="66"/>
      <c r="O2" s="66"/>
      <c r="P2" s="66"/>
      <c r="Q2" s="66"/>
      <c r="R2" s="66"/>
      <c r="S2" s="66"/>
      <c r="T2" s="66"/>
      <c r="U2" s="66"/>
      <c r="V2" s="66"/>
      <c r="W2" s="66"/>
      <c r="X2" s="66"/>
      <c r="Y2" s="61"/>
      <c r="Z2" s="70" t="s">
        <v>2</v>
      </c>
      <c r="AA2" s="69"/>
      <c r="AB2" s="1"/>
    </row>
    <row r="3" spans="1:28" ht="30.75" customHeight="1" x14ac:dyDescent="0.25">
      <c r="A3" s="62"/>
      <c r="B3" s="63"/>
      <c r="C3" s="62"/>
      <c r="D3" s="67"/>
      <c r="E3" s="67"/>
      <c r="F3" s="67"/>
      <c r="G3" s="67"/>
      <c r="H3" s="67"/>
      <c r="I3" s="67"/>
      <c r="J3" s="67"/>
      <c r="K3" s="67"/>
      <c r="L3" s="67"/>
      <c r="M3" s="67"/>
      <c r="N3" s="67"/>
      <c r="O3" s="67"/>
      <c r="P3" s="67"/>
      <c r="Q3" s="67"/>
      <c r="R3" s="67"/>
      <c r="S3" s="67"/>
      <c r="T3" s="67"/>
      <c r="U3" s="67"/>
      <c r="V3" s="67"/>
      <c r="W3" s="67"/>
      <c r="X3" s="67"/>
      <c r="Y3" s="63"/>
      <c r="Z3" s="70" t="s">
        <v>3</v>
      </c>
      <c r="AA3" s="69"/>
      <c r="AB3" s="1"/>
    </row>
    <row r="4" spans="1:28" ht="34.5" customHeight="1" x14ac:dyDescent="0.25">
      <c r="A4" s="2"/>
      <c r="B4" s="2"/>
      <c r="C4" s="2"/>
      <c r="D4" s="2"/>
      <c r="E4" s="2"/>
      <c r="F4" s="2"/>
      <c r="G4" s="2"/>
      <c r="H4" s="2"/>
      <c r="I4" s="2"/>
      <c r="J4" s="2"/>
      <c r="K4" s="2"/>
      <c r="L4" s="2"/>
      <c r="M4" s="2"/>
      <c r="N4" s="2"/>
      <c r="O4" s="2"/>
      <c r="P4" s="2"/>
      <c r="Q4" s="55" t="s">
        <v>4</v>
      </c>
      <c r="R4" s="56"/>
      <c r="S4" s="56"/>
      <c r="T4" s="57"/>
      <c r="U4" s="71" t="s">
        <v>5</v>
      </c>
      <c r="V4" s="72"/>
      <c r="W4" s="72"/>
      <c r="X4" s="72"/>
      <c r="Y4" s="72"/>
      <c r="Z4" s="72"/>
      <c r="AA4" s="73"/>
    </row>
    <row r="5" spans="1:28" ht="50.25" customHeight="1" x14ac:dyDescent="0.25">
      <c r="A5" s="3" t="s">
        <v>6</v>
      </c>
      <c r="B5" s="3" t="s">
        <v>7</v>
      </c>
      <c r="C5" s="3" t="s">
        <v>8</v>
      </c>
      <c r="D5" s="3" t="s">
        <v>9</v>
      </c>
      <c r="E5" s="3" t="s">
        <v>10</v>
      </c>
      <c r="F5" s="4" t="s">
        <v>11</v>
      </c>
      <c r="G5" s="4" t="s">
        <v>12</v>
      </c>
      <c r="H5" s="4" t="s">
        <v>13</v>
      </c>
      <c r="I5" s="3" t="s">
        <v>14</v>
      </c>
      <c r="J5" s="3" t="s">
        <v>15</v>
      </c>
      <c r="K5" s="3" t="s">
        <v>16</v>
      </c>
      <c r="L5" s="3" t="s">
        <v>17</v>
      </c>
      <c r="M5" s="5" t="s">
        <v>18</v>
      </c>
      <c r="N5" s="3" t="s">
        <v>19</v>
      </c>
      <c r="O5" s="3" t="s">
        <v>20</v>
      </c>
      <c r="P5" s="3" t="s">
        <v>21</v>
      </c>
      <c r="Q5" s="6" t="s">
        <v>22</v>
      </c>
      <c r="R5" s="6" t="s">
        <v>23</v>
      </c>
      <c r="S5" s="6" t="s">
        <v>24</v>
      </c>
      <c r="T5" s="7" t="s">
        <v>25</v>
      </c>
      <c r="U5" s="8" t="s">
        <v>26</v>
      </c>
      <c r="V5" s="8" t="s">
        <v>27</v>
      </c>
      <c r="W5" s="8" t="s">
        <v>28</v>
      </c>
      <c r="X5" s="8" t="s">
        <v>29</v>
      </c>
      <c r="Y5" s="9" t="s">
        <v>30</v>
      </c>
      <c r="Z5" s="8" t="s">
        <v>31</v>
      </c>
      <c r="AA5" s="74" t="s">
        <v>32</v>
      </c>
      <c r="AB5" s="75" t="s">
        <v>33</v>
      </c>
    </row>
    <row r="6" spans="1:28" ht="32.25" customHeight="1" x14ac:dyDescent="0.25">
      <c r="A6" s="3"/>
      <c r="B6" s="3"/>
      <c r="C6" s="3"/>
      <c r="D6" s="3"/>
      <c r="E6" s="3" t="s">
        <v>34</v>
      </c>
      <c r="F6" s="4"/>
      <c r="G6" s="24"/>
      <c r="H6" s="4"/>
      <c r="I6" s="3"/>
      <c r="J6" s="3"/>
      <c r="K6" s="3"/>
      <c r="L6" s="3"/>
      <c r="M6" s="5"/>
      <c r="N6" s="3"/>
      <c r="O6" s="3"/>
      <c r="P6" s="3"/>
      <c r="Q6" s="6"/>
      <c r="R6" s="6"/>
      <c r="S6" s="6"/>
      <c r="T6" s="7"/>
      <c r="U6" s="8"/>
      <c r="V6" s="8"/>
      <c r="W6" s="8"/>
      <c r="X6" s="8"/>
      <c r="Y6" s="9"/>
      <c r="Z6" s="8"/>
      <c r="AA6" s="10"/>
      <c r="AB6" s="75"/>
    </row>
    <row r="7" spans="1:28" ht="409.5" x14ac:dyDescent="0.25">
      <c r="A7" s="27">
        <v>221</v>
      </c>
      <c r="B7" s="30" t="s">
        <v>142</v>
      </c>
      <c r="C7" s="28">
        <v>2025</v>
      </c>
      <c r="D7" s="11">
        <v>11</v>
      </c>
      <c r="E7" s="12" t="s">
        <v>38</v>
      </c>
      <c r="F7" s="22">
        <v>45757</v>
      </c>
      <c r="G7" s="25" t="s">
        <v>143</v>
      </c>
      <c r="H7" s="23" t="s">
        <v>52</v>
      </c>
      <c r="I7" s="13" t="s">
        <v>65</v>
      </c>
      <c r="J7" s="11">
        <v>1</v>
      </c>
      <c r="K7" s="13" t="s">
        <v>89</v>
      </c>
      <c r="L7" s="14" t="s">
        <v>114</v>
      </c>
      <c r="M7" s="11">
        <v>3</v>
      </c>
      <c r="N7" s="13" t="s">
        <v>135</v>
      </c>
      <c r="O7" s="22">
        <v>45778</v>
      </c>
      <c r="P7" s="26">
        <v>45869</v>
      </c>
      <c r="Q7" s="49">
        <v>45874</v>
      </c>
      <c r="R7" s="48" t="s">
        <v>114</v>
      </c>
      <c r="S7" s="47" t="s">
        <v>89</v>
      </c>
      <c r="T7" s="47" t="s">
        <v>190</v>
      </c>
      <c r="U7" s="15"/>
      <c r="V7" s="15"/>
      <c r="W7" s="48" t="s">
        <v>196</v>
      </c>
      <c r="X7" s="21">
        <v>100</v>
      </c>
      <c r="Y7" s="20" t="s">
        <v>35</v>
      </c>
      <c r="Z7" s="42">
        <v>45919</v>
      </c>
      <c r="AA7" s="21" t="s">
        <v>195</v>
      </c>
      <c r="AB7" s="18" t="s">
        <v>36</v>
      </c>
    </row>
    <row r="8" spans="1:28" ht="409.5" x14ac:dyDescent="0.25">
      <c r="A8" s="27">
        <v>221</v>
      </c>
      <c r="B8" s="30" t="s">
        <v>142</v>
      </c>
      <c r="C8" s="28">
        <v>2025</v>
      </c>
      <c r="D8" s="11">
        <v>11</v>
      </c>
      <c r="E8" s="12" t="s">
        <v>38</v>
      </c>
      <c r="F8" s="22">
        <v>45757</v>
      </c>
      <c r="G8" s="25" t="s">
        <v>143</v>
      </c>
      <c r="H8" s="23" t="s">
        <v>52</v>
      </c>
      <c r="I8" s="13" t="s">
        <v>66</v>
      </c>
      <c r="J8" s="11">
        <v>2</v>
      </c>
      <c r="K8" s="13" t="s">
        <v>90</v>
      </c>
      <c r="L8" s="14" t="s">
        <v>115</v>
      </c>
      <c r="M8" s="11">
        <v>1</v>
      </c>
      <c r="N8" s="13" t="s">
        <v>135</v>
      </c>
      <c r="O8" s="22">
        <v>45778</v>
      </c>
      <c r="P8" s="26">
        <v>45869</v>
      </c>
      <c r="Q8" s="49">
        <v>45874</v>
      </c>
      <c r="R8" s="48" t="s">
        <v>90</v>
      </c>
      <c r="S8" s="48" t="s">
        <v>115</v>
      </c>
      <c r="T8" s="48" t="s">
        <v>192</v>
      </c>
      <c r="U8" s="15"/>
      <c r="V8" s="15"/>
      <c r="W8" s="54" t="s">
        <v>197</v>
      </c>
      <c r="X8" s="21">
        <v>100</v>
      </c>
      <c r="Y8" s="20" t="s">
        <v>35</v>
      </c>
      <c r="Z8" s="42">
        <v>45919</v>
      </c>
      <c r="AA8" s="21" t="s">
        <v>195</v>
      </c>
      <c r="AB8" s="18" t="s">
        <v>36</v>
      </c>
    </row>
    <row r="9" spans="1:28" ht="255" x14ac:dyDescent="0.25">
      <c r="A9" s="27">
        <v>221</v>
      </c>
      <c r="B9" s="30" t="s">
        <v>142</v>
      </c>
      <c r="C9" s="28">
        <v>2025</v>
      </c>
      <c r="D9" s="11">
        <v>11</v>
      </c>
      <c r="E9" s="12" t="s">
        <v>39</v>
      </c>
      <c r="F9" s="22">
        <v>45757</v>
      </c>
      <c r="G9" s="25" t="s">
        <v>144</v>
      </c>
      <c r="H9" s="23" t="s">
        <v>53</v>
      </c>
      <c r="I9" s="13" t="s">
        <v>67</v>
      </c>
      <c r="J9" s="11">
        <v>1</v>
      </c>
      <c r="K9" s="13" t="s">
        <v>90</v>
      </c>
      <c r="L9" s="14" t="s">
        <v>116</v>
      </c>
      <c r="M9" s="11">
        <v>1</v>
      </c>
      <c r="N9" s="13" t="s">
        <v>135</v>
      </c>
      <c r="O9" s="22">
        <v>45778</v>
      </c>
      <c r="P9" s="26">
        <v>45869</v>
      </c>
      <c r="Q9" s="49">
        <v>45874</v>
      </c>
      <c r="R9" s="48" t="s">
        <v>90</v>
      </c>
      <c r="S9" s="48" t="s">
        <v>116</v>
      </c>
      <c r="T9" s="48" t="s">
        <v>191</v>
      </c>
      <c r="U9" s="15"/>
      <c r="V9" s="15"/>
      <c r="W9" s="54" t="s">
        <v>198</v>
      </c>
      <c r="X9" s="21">
        <v>100</v>
      </c>
      <c r="Y9" s="20" t="s">
        <v>35</v>
      </c>
      <c r="Z9" s="42">
        <v>45919</v>
      </c>
      <c r="AA9" s="21" t="s">
        <v>195</v>
      </c>
      <c r="AB9" s="18" t="s">
        <v>36</v>
      </c>
    </row>
    <row r="10" spans="1:28" ht="375" x14ac:dyDescent="0.25">
      <c r="A10" s="27">
        <v>221</v>
      </c>
      <c r="B10" s="30" t="s">
        <v>142</v>
      </c>
      <c r="C10" s="28">
        <v>2025</v>
      </c>
      <c r="D10" s="11">
        <v>11</v>
      </c>
      <c r="E10" s="12" t="s">
        <v>39</v>
      </c>
      <c r="F10" s="22">
        <v>45757</v>
      </c>
      <c r="G10" s="25" t="s">
        <v>144</v>
      </c>
      <c r="H10" s="23" t="s">
        <v>53</v>
      </c>
      <c r="I10" s="13" t="s">
        <v>68</v>
      </c>
      <c r="J10" s="11">
        <v>2</v>
      </c>
      <c r="K10" s="13" t="s">
        <v>91</v>
      </c>
      <c r="L10" s="14" t="s">
        <v>91</v>
      </c>
      <c r="M10" s="11">
        <v>1</v>
      </c>
      <c r="N10" s="13" t="s">
        <v>135</v>
      </c>
      <c r="O10" s="22">
        <v>45778</v>
      </c>
      <c r="P10" s="26">
        <v>45869</v>
      </c>
      <c r="Q10" s="49">
        <v>45874</v>
      </c>
      <c r="R10" s="48" t="s">
        <v>91</v>
      </c>
      <c r="S10" s="48" t="s">
        <v>91</v>
      </c>
      <c r="T10" s="48" t="s">
        <v>193</v>
      </c>
      <c r="U10" s="15"/>
      <c r="V10" s="15"/>
      <c r="W10" s="54" t="s">
        <v>199</v>
      </c>
      <c r="X10" s="21">
        <v>100</v>
      </c>
      <c r="Y10" s="20" t="s">
        <v>35</v>
      </c>
      <c r="Z10" s="42">
        <v>45919</v>
      </c>
      <c r="AA10" s="21" t="s">
        <v>195</v>
      </c>
      <c r="AB10" s="18" t="s">
        <v>36</v>
      </c>
    </row>
    <row r="11" spans="1:28" ht="165" x14ac:dyDescent="0.25">
      <c r="A11" s="27">
        <v>221</v>
      </c>
      <c r="B11" s="30" t="s">
        <v>142</v>
      </c>
      <c r="C11" s="28">
        <v>2025</v>
      </c>
      <c r="D11" s="11">
        <v>11</v>
      </c>
      <c r="E11" s="12" t="s">
        <v>40</v>
      </c>
      <c r="F11" s="22">
        <v>45757</v>
      </c>
      <c r="G11" s="25" t="s">
        <v>145</v>
      </c>
      <c r="H11" s="23" t="s">
        <v>54</v>
      </c>
      <c r="I11" s="13" t="s">
        <v>69</v>
      </c>
      <c r="J11" s="11">
        <v>1</v>
      </c>
      <c r="K11" s="13" t="s">
        <v>92</v>
      </c>
      <c r="L11" s="14" t="s">
        <v>92</v>
      </c>
      <c r="M11" s="11">
        <v>1</v>
      </c>
      <c r="N11" s="50" t="s">
        <v>136</v>
      </c>
      <c r="O11" s="22">
        <v>45778</v>
      </c>
      <c r="P11" s="26">
        <v>46022</v>
      </c>
      <c r="Q11" s="19"/>
      <c r="R11" s="15"/>
      <c r="S11" s="15"/>
      <c r="T11" s="16"/>
      <c r="U11" s="15"/>
      <c r="V11" s="15"/>
      <c r="W11" s="15"/>
      <c r="X11" s="15"/>
      <c r="Y11" s="20" t="s">
        <v>202</v>
      </c>
      <c r="Z11" s="15"/>
      <c r="AA11" s="15"/>
      <c r="AB11" s="18" t="s">
        <v>36</v>
      </c>
    </row>
    <row r="12" spans="1:28" ht="150" x14ac:dyDescent="0.25">
      <c r="A12" s="27">
        <v>221</v>
      </c>
      <c r="B12" s="30" t="s">
        <v>142</v>
      </c>
      <c r="C12" s="28">
        <v>2025</v>
      </c>
      <c r="D12" s="11">
        <v>11</v>
      </c>
      <c r="E12" s="12" t="s">
        <v>41</v>
      </c>
      <c r="F12" s="22">
        <v>45757</v>
      </c>
      <c r="G12" s="25" t="s">
        <v>146</v>
      </c>
      <c r="H12" s="23" t="s">
        <v>55</v>
      </c>
      <c r="I12" s="13" t="s">
        <v>70</v>
      </c>
      <c r="J12" s="11">
        <v>1</v>
      </c>
      <c r="K12" s="13" t="s">
        <v>93</v>
      </c>
      <c r="L12" s="14" t="s">
        <v>93</v>
      </c>
      <c r="M12" s="11">
        <v>1</v>
      </c>
      <c r="N12" s="13" t="s">
        <v>137</v>
      </c>
      <c r="O12" s="22">
        <v>45778</v>
      </c>
      <c r="P12" s="26">
        <v>45899</v>
      </c>
      <c r="Q12" s="19"/>
      <c r="R12" s="15"/>
      <c r="S12" s="15"/>
      <c r="T12" s="16"/>
      <c r="U12" s="15"/>
      <c r="V12" s="15"/>
      <c r="W12" s="51" t="s">
        <v>200</v>
      </c>
      <c r="X12" s="52">
        <v>100</v>
      </c>
      <c r="Y12" s="53" t="s">
        <v>35</v>
      </c>
      <c r="Z12" s="42">
        <v>45917</v>
      </c>
      <c r="AA12" s="48" t="s">
        <v>194</v>
      </c>
      <c r="AB12" s="18" t="s">
        <v>36</v>
      </c>
    </row>
    <row r="13" spans="1:28" ht="225" x14ac:dyDescent="0.25">
      <c r="A13" s="27">
        <v>221</v>
      </c>
      <c r="B13" s="30" t="s">
        <v>142</v>
      </c>
      <c r="C13" s="28">
        <v>2025</v>
      </c>
      <c r="D13" s="11">
        <v>11</v>
      </c>
      <c r="E13" s="12" t="s">
        <v>42</v>
      </c>
      <c r="F13" s="22">
        <v>45757</v>
      </c>
      <c r="G13" s="25" t="s">
        <v>147</v>
      </c>
      <c r="H13" s="23" t="s">
        <v>56</v>
      </c>
      <c r="I13" s="13" t="s">
        <v>71</v>
      </c>
      <c r="J13" s="11">
        <v>1</v>
      </c>
      <c r="K13" s="13" t="s">
        <v>94</v>
      </c>
      <c r="L13" s="14" t="s">
        <v>117</v>
      </c>
      <c r="M13" s="11">
        <v>2</v>
      </c>
      <c r="N13" s="13" t="s">
        <v>138</v>
      </c>
      <c r="O13" s="22">
        <v>45809</v>
      </c>
      <c r="P13" s="26">
        <v>46022</v>
      </c>
      <c r="Q13" s="19"/>
      <c r="R13" s="15"/>
      <c r="S13" s="15"/>
      <c r="T13" s="16"/>
      <c r="U13" s="15"/>
      <c r="V13" s="15"/>
      <c r="W13" s="15"/>
      <c r="X13" s="15"/>
      <c r="Y13" s="20" t="s">
        <v>202</v>
      </c>
      <c r="Z13" s="15"/>
      <c r="AA13" s="15"/>
      <c r="AB13" s="18" t="s">
        <v>36</v>
      </c>
    </row>
    <row r="14" spans="1:28" ht="225" x14ac:dyDescent="0.25">
      <c r="A14" s="27">
        <v>221</v>
      </c>
      <c r="B14" s="30" t="s">
        <v>142</v>
      </c>
      <c r="C14" s="28">
        <v>2025</v>
      </c>
      <c r="D14" s="11">
        <v>11</v>
      </c>
      <c r="E14" s="12" t="s">
        <v>42</v>
      </c>
      <c r="F14" s="22">
        <v>45757</v>
      </c>
      <c r="G14" s="25" t="s">
        <v>147</v>
      </c>
      <c r="H14" s="23" t="s">
        <v>56</v>
      </c>
      <c r="I14" s="13" t="s">
        <v>72</v>
      </c>
      <c r="J14" s="11">
        <v>2</v>
      </c>
      <c r="K14" s="13" t="s">
        <v>95</v>
      </c>
      <c r="L14" s="14" t="s">
        <v>118</v>
      </c>
      <c r="M14" s="11">
        <v>3</v>
      </c>
      <c r="N14" s="13" t="s">
        <v>138</v>
      </c>
      <c r="O14" s="22">
        <v>45809</v>
      </c>
      <c r="P14" s="26">
        <v>46022</v>
      </c>
      <c r="Q14" s="19"/>
      <c r="R14" s="15"/>
      <c r="S14" s="15"/>
      <c r="T14" s="16"/>
      <c r="U14" s="15"/>
      <c r="V14" s="15"/>
      <c r="W14" s="15"/>
      <c r="X14" s="15"/>
      <c r="Y14" s="20" t="s">
        <v>202</v>
      </c>
      <c r="Z14" s="15"/>
      <c r="AA14" s="15"/>
      <c r="AB14" s="18" t="s">
        <v>36</v>
      </c>
    </row>
    <row r="15" spans="1:28" ht="225" x14ac:dyDescent="0.25">
      <c r="A15" s="27">
        <v>221</v>
      </c>
      <c r="B15" s="30" t="s">
        <v>142</v>
      </c>
      <c r="C15" s="28">
        <v>2025</v>
      </c>
      <c r="D15" s="11">
        <v>11</v>
      </c>
      <c r="E15" s="12" t="s">
        <v>42</v>
      </c>
      <c r="F15" s="22">
        <v>45757</v>
      </c>
      <c r="G15" s="25" t="s">
        <v>147</v>
      </c>
      <c r="H15" s="23" t="s">
        <v>56</v>
      </c>
      <c r="I15" s="13" t="s">
        <v>73</v>
      </c>
      <c r="J15" s="11">
        <v>3</v>
      </c>
      <c r="K15" s="13" t="s">
        <v>96</v>
      </c>
      <c r="L15" s="14" t="s">
        <v>119</v>
      </c>
      <c r="M15" s="11">
        <v>1</v>
      </c>
      <c r="N15" s="13" t="s">
        <v>138</v>
      </c>
      <c r="O15" s="22">
        <v>45809</v>
      </c>
      <c r="P15" s="26">
        <v>46022</v>
      </c>
      <c r="Q15" s="19"/>
      <c r="R15" s="15"/>
      <c r="S15" s="15"/>
      <c r="T15" s="16"/>
      <c r="U15" s="15"/>
      <c r="V15" s="15"/>
      <c r="W15" s="15"/>
      <c r="X15" s="15"/>
      <c r="Y15" s="20" t="s">
        <v>202</v>
      </c>
      <c r="Z15" s="15"/>
      <c r="AA15" s="15"/>
      <c r="AB15" s="18" t="s">
        <v>36</v>
      </c>
    </row>
    <row r="16" spans="1:28" ht="225" x14ac:dyDescent="0.25">
      <c r="A16" s="27">
        <v>221</v>
      </c>
      <c r="B16" s="30" t="s">
        <v>142</v>
      </c>
      <c r="C16" s="28">
        <v>2025</v>
      </c>
      <c r="D16" s="11">
        <v>11</v>
      </c>
      <c r="E16" s="12" t="s">
        <v>42</v>
      </c>
      <c r="F16" s="22">
        <v>45757</v>
      </c>
      <c r="G16" s="25" t="s">
        <v>147</v>
      </c>
      <c r="H16" s="23" t="s">
        <v>56</v>
      </c>
      <c r="I16" s="13" t="s">
        <v>74</v>
      </c>
      <c r="J16" s="11">
        <v>4</v>
      </c>
      <c r="K16" s="13" t="s">
        <v>97</v>
      </c>
      <c r="L16" s="14" t="s">
        <v>97</v>
      </c>
      <c r="M16" s="11">
        <v>1</v>
      </c>
      <c r="N16" s="13" t="s">
        <v>138</v>
      </c>
      <c r="O16" s="22">
        <v>46023</v>
      </c>
      <c r="P16" s="26">
        <v>46081</v>
      </c>
      <c r="Q16" s="19"/>
      <c r="R16" s="15"/>
      <c r="S16" s="15"/>
      <c r="T16" s="16"/>
      <c r="U16" s="15"/>
      <c r="V16" s="15"/>
      <c r="W16" s="15"/>
      <c r="X16" s="15"/>
      <c r="Y16" s="17" t="s">
        <v>36</v>
      </c>
      <c r="Z16" s="15"/>
      <c r="AA16" s="15"/>
      <c r="AB16" s="18" t="s">
        <v>36</v>
      </c>
    </row>
    <row r="17" spans="1:28" ht="360" x14ac:dyDescent="0.25">
      <c r="A17" s="27">
        <v>221</v>
      </c>
      <c r="B17" s="30" t="s">
        <v>142</v>
      </c>
      <c r="C17" s="28">
        <v>2025</v>
      </c>
      <c r="D17" s="11">
        <v>11</v>
      </c>
      <c r="E17" s="12" t="s">
        <v>43</v>
      </c>
      <c r="F17" s="22">
        <v>45757</v>
      </c>
      <c r="G17" s="25" t="s">
        <v>148</v>
      </c>
      <c r="H17" s="23" t="s">
        <v>57</v>
      </c>
      <c r="I17" s="13" t="s">
        <v>75</v>
      </c>
      <c r="J17" s="11">
        <v>1</v>
      </c>
      <c r="K17" s="13" t="s">
        <v>98</v>
      </c>
      <c r="L17" s="14" t="s">
        <v>120</v>
      </c>
      <c r="M17" s="11">
        <v>1</v>
      </c>
      <c r="N17" s="13" t="s">
        <v>138</v>
      </c>
      <c r="O17" s="22">
        <v>45809</v>
      </c>
      <c r="P17" s="26">
        <v>46022</v>
      </c>
      <c r="Q17" s="19"/>
      <c r="R17" s="15"/>
      <c r="S17" s="15"/>
      <c r="T17" s="16"/>
      <c r="U17" s="15"/>
      <c r="V17" s="15"/>
      <c r="W17" s="15"/>
      <c r="X17" s="15"/>
      <c r="Y17" s="20" t="s">
        <v>202</v>
      </c>
      <c r="Z17" s="15"/>
      <c r="AA17" s="15"/>
      <c r="AB17" s="18" t="s">
        <v>36</v>
      </c>
    </row>
    <row r="18" spans="1:28" ht="360" x14ac:dyDescent="0.25">
      <c r="A18" s="27">
        <v>221</v>
      </c>
      <c r="B18" s="30" t="s">
        <v>142</v>
      </c>
      <c r="C18" s="28">
        <v>2025</v>
      </c>
      <c r="D18" s="11">
        <v>11</v>
      </c>
      <c r="E18" s="12" t="s">
        <v>43</v>
      </c>
      <c r="F18" s="22">
        <v>45757</v>
      </c>
      <c r="G18" s="25" t="s">
        <v>148</v>
      </c>
      <c r="H18" s="23" t="s">
        <v>57</v>
      </c>
      <c r="I18" s="13" t="s">
        <v>76</v>
      </c>
      <c r="J18" s="11">
        <v>2</v>
      </c>
      <c r="K18" s="13" t="s">
        <v>99</v>
      </c>
      <c r="L18" s="14" t="s">
        <v>121</v>
      </c>
      <c r="M18" s="11">
        <v>3</v>
      </c>
      <c r="N18" s="13" t="s">
        <v>138</v>
      </c>
      <c r="O18" s="22">
        <v>45809</v>
      </c>
      <c r="P18" s="26">
        <v>46081</v>
      </c>
      <c r="Q18" s="19"/>
      <c r="R18" s="15"/>
      <c r="S18" s="15"/>
      <c r="T18" s="16"/>
      <c r="U18" s="15"/>
      <c r="V18" s="15"/>
      <c r="W18" s="15"/>
      <c r="X18" s="15"/>
      <c r="Y18" s="17" t="s">
        <v>36</v>
      </c>
      <c r="Z18" s="15"/>
      <c r="AA18" s="15"/>
      <c r="AB18" s="18" t="s">
        <v>36</v>
      </c>
    </row>
    <row r="19" spans="1:28" ht="180" x14ac:dyDescent="0.25">
      <c r="A19" s="27">
        <v>221</v>
      </c>
      <c r="B19" s="30" t="s">
        <v>142</v>
      </c>
      <c r="C19" s="28">
        <v>2025</v>
      </c>
      <c r="D19" s="11">
        <v>11</v>
      </c>
      <c r="E19" s="12" t="s">
        <v>44</v>
      </c>
      <c r="F19" s="22">
        <v>45757</v>
      </c>
      <c r="G19" s="25" t="s">
        <v>149</v>
      </c>
      <c r="H19" s="23" t="s">
        <v>58</v>
      </c>
      <c r="I19" s="13" t="s">
        <v>77</v>
      </c>
      <c r="J19" s="11">
        <v>1</v>
      </c>
      <c r="K19" s="13" t="s">
        <v>100</v>
      </c>
      <c r="L19" s="14" t="s">
        <v>122</v>
      </c>
      <c r="M19" s="11">
        <v>1</v>
      </c>
      <c r="N19" s="13" t="s">
        <v>139</v>
      </c>
      <c r="O19" s="22">
        <v>45792</v>
      </c>
      <c r="P19" s="26">
        <v>46022</v>
      </c>
      <c r="Q19" s="19"/>
      <c r="R19" s="15"/>
      <c r="S19" s="15"/>
      <c r="T19" s="16"/>
      <c r="U19" s="15"/>
      <c r="V19" s="15"/>
      <c r="W19" s="15"/>
      <c r="X19" s="15"/>
      <c r="Y19" s="20" t="s">
        <v>202</v>
      </c>
      <c r="Z19" s="15"/>
      <c r="AA19" s="15"/>
      <c r="AB19" s="18" t="s">
        <v>36</v>
      </c>
    </row>
    <row r="20" spans="1:28" ht="375" x14ac:dyDescent="0.25">
      <c r="A20" s="27">
        <v>221</v>
      </c>
      <c r="B20" s="30" t="s">
        <v>142</v>
      </c>
      <c r="C20" s="28">
        <v>2025</v>
      </c>
      <c r="D20" s="11">
        <v>11</v>
      </c>
      <c r="E20" s="12" t="s">
        <v>44</v>
      </c>
      <c r="F20" s="22">
        <v>45757</v>
      </c>
      <c r="G20" s="25" t="s">
        <v>149</v>
      </c>
      <c r="H20" s="23" t="s">
        <v>58</v>
      </c>
      <c r="I20" s="13" t="s">
        <v>78</v>
      </c>
      <c r="J20" s="11">
        <v>2</v>
      </c>
      <c r="K20" s="13" t="s">
        <v>101</v>
      </c>
      <c r="L20" s="14" t="s">
        <v>123</v>
      </c>
      <c r="M20" s="11">
        <v>1</v>
      </c>
      <c r="N20" s="13" t="s">
        <v>139</v>
      </c>
      <c r="O20" s="22">
        <v>45792</v>
      </c>
      <c r="P20" s="26">
        <v>46022</v>
      </c>
      <c r="Q20" s="19"/>
      <c r="R20" s="15"/>
      <c r="S20" s="15"/>
      <c r="T20" s="16"/>
      <c r="U20" s="15"/>
      <c r="V20" s="15"/>
      <c r="W20" s="15"/>
      <c r="X20" s="15"/>
      <c r="Y20" s="20" t="s">
        <v>202</v>
      </c>
      <c r="Z20" s="15"/>
      <c r="AA20" s="15"/>
      <c r="AB20" s="18" t="s">
        <v>36</v>
      </c>
    </row>
    <row r="21" spans="1:28" ht="225" x14ac:dyDescent="0.25">
      <c r="A21" s="27">
        <v>221</v>
      </c>
      <c r="B21" s="30" t="s">
        <v>142</v>
      </c>
      <c r="C21" s="28">
        <v>2025</v>
      </c>
      <c r="D21" s="11">
        <v>11</v>
      </c>
      <c r="E21" s="12" t="s">
        <v>45</v>
      </c>
      <c r="F21" s="22">
        <v>45757</v>
      </c>
      <c r="G21" s="25" t="s">
        <v>150</v>
      </c>
      <c r="H21" s="23" t="s">
        <v>59</v>
      </c>
      <c r="I21" s="13" t="s">
        <v>79</v>
      </c>
      <c r="J21" s="11">
        <v>1</v>
      </c>
      <c r="K21" s="13" t="s">
        <v>102</v>
      </c>
      <c r="L21" s="14" t="s">
        <v>124</v>
      </c>
      <c r="M21" s="11">
        <v>1</v>
      </c>
      <c r="N21" s="13" t="s">
        <v>140</v>
      </c>
      <c r="O21" s="22">
        <v>45792</v>
      </c>
      <c r="P21" s="26">
        <v>46022</v>
      </c>
      <c r="Q21" s="19"/>
      <c r="R21" s="15"/>
      <c r="S21" s="15"/>
      <c r="T21" s="16"/>
      <c r="U21" s="15"/>
      <c r="V21" s="15"/>
      <c r="W21" s="15"/>
      <c r="X21" s="15"/>
      <c r="Y21" s="20" t="s">
        <v>202</v>
      </c>
      <c r="Z21" s="15"/>
      <c r="AA21" s="15"/>
      <c r="AB21" s="18" t="s">
        <v>36</v>
      </c>
    </row>
    <row r="22" spans="1:28" ht="225" x14ac:dyDescent="0.25">
      <c r="A22" s="27">
        <v>221</v>
      </c>
      <c r="B22" s="30" t="s">
        <v>142</v>
      </c>
      <c r="C22" s="28">
        <v>2025</v>
      </c>
      <c r="D22" s="11">
        <v>11</v>
      </c>
      <c r="E22" s="12" t="s">
        <v>45</v>
      </c>
      <c r="F22" s="22">
        <v>45757</v>
      </c>
      <c r="G22" s="25" t="s">
        <v>150</v>
      </c>
      <c r="H22" s="23" t="s">
        <v>59</v>
      </c>
      <c r="I22" s="13" t="s">
        <v>79</v>
      </c>
      <c r="J22" s="11">
        <v>2</v>
      </c>
      <c r="K22" s="13" t="s">
        <v>103</v>
      </c>
      <c r="L22" s="14" t="s">
        <v>125</v>
      </c>
      <c r="M22" s="11">
        <v>1</v>
      </c>
      <c r="N22" s="13" t="s">
        <v>140</v>
      </c>
      <c r="O22" s="22">
        <v>45792</v>
      </c>
      <c r="P22" s="26">
        <v>46022</v>
      </c>
      <c r="Q22" s="19"/>
      <c r="R22" s="15"/>
      <c r="S22" s="15"/>
      <c r="T22" s="16"/>
      <c r="U22" s="15"/>
      <c r="V22" s="15"/>
      <c r="W22" s="15"/>
      <c r="X22" s="15"/>
      <c r="Y22" s="20" t="s">
        <v>202</v>
      </c>
      <c r="Z22" s="15"/>
      <c r="AA22" s="15"/>
      <c r="AB22" s="18" t="s">
        <v>36</v>
      </c>
    </row>
    <row r="23" spans="1:28" ht="285" x14ac:dyDescent="0.25">
      <c r="A23" s="27">
        <v>221</v>
      </c>
      <c r="B23" s="30" t="s">
        <v>142</v>
      </c>
      <c r="C23" s="28">
        <v>2025</v>
      </c>
      <c r="D23" s="11">
        <v>11</v>
      </c>
      <c r="E23" s="12" t="s">
        <v>46</v>
      </c>
      <c r="F23" s="22">
        <v>45757</v>
      </c>
      <c r="G23" s="25" t="s">
        <v>151</v>
      </c>
      <c r="H23" s="23" t="s">
        <v>60</v>
      </c>
      <c r="I23" s="13" t="s">
        <v>80</v>
      </c>
      <c r="J23" s="11">
        <v>1</v>
      </c>
      <c r="K23" s="13" t="s">
        <v>104</v>
      </c>
      <c r="L23" s="14" t="s">
        <v>126</v>
      </c>
      <c r="M23" s="11">
        <v>1</v>
      </c>
      <c r="N23" s="13" t="s">
        <v>139</v>
      </c>
      <c r="O23" s="22">
        <v>45792</v>
      </c>
      <c r="P23" s="26">
        <v>46022</v>
      </c>
      <c r="Q23" s="19"/>
      <c r="R23" s="15"/>
      <c r="S23" s="15"/>
      <c r="T23" s="16"/>
      <c r="U23" s="15"/>
      <c r="V23" s="15"/>
      <c r="W23" s="15"/>
      <c r="X23" s="15"/>
      <c r="Y23" s="20" t="s">
        <v>202</v>
      </c>
      <c r="Z23" s="15"/>
      <c r="AA23" s="15"/>
      <c r="AB23" s="18" t="s">
        <v>36</v>
      </c>
    </row>
    <row r="24" spans="1:28" ht="285" x14ac:dyDescent="0.25">
      <c r="A24" s="27">
        <v>221</v>
      </c>
      <c r="B24" s="30" t="s">
        <v>142</v>
      </c>
      <c r="C24" s="28">
        <v>2025</v>
      </c>
      <c r="D24" s="11">
        <v>11</v>
      </c>
      <c r="E24" s="12" t="s">
        <v>46</v>
      </c>
      <c r="F24" s="22">
        <v>45757</v>
      </c>
      <c r="G24" s="25" t="s">
        <v>151</v>
      </c>
      <c r="H24" s="23" t="s">
        <v>60</v>
      </c>
      <c r="I24" s="13" t="s">
        <v>80</v>
      </c>
      <c r="J24" s="11">
        <v>2</v>
      </c>
      <c r="K24" s="13" t="s">
        <v>105</v>
      </c>
      <c r="L24" s="14" t="s">
        <v>127</v>
      </c>
      <c r="M24" s="11">
        <v>1</v>
      </c>
      <c r="N24" s="13" t="s">
        <v>139</v>
      </c>
      <c r="O24" s="22">
        <v>45792</v>
      </c>
      <c r="P24" s="26">
        <v>46022</v>
      </c>
      <c r="Q24" s="19"/>
      <c r="R24" s="15"/>
      <c r="S24" s="15"/>
      <c r="T24" s="16"/>
      <c r="U24" s="15"/>
      <c r="V24" s="15"/>
      <c r="W24" s="15"/>
      <c r="X24" s="15"/>
      <c r="Y24" s="20" t="s">
        <v>202</v>
      </c>
      <c r="Z24" s="15"/>
      <c r="AA24" s="15"/>
      <c r="AB24" s="18" t="s">
        <v>36</v>
      </c>
    </row>
    <row r="25" spans="1:28" ht="165" x14ac:dyDescent="0.25">
      <c r="A25" s="27">
        <v>221</v>
      </c>
      <c r="B25" s="30" t="s">
        <v>142</v>
      </c>
      <c r="C25" s="28">
        <v>2025</v>
      </c>
      <c r="D25" s="11">
        <v>11</v>
      </c>
      <c r="E25" s="12" t="s">
        <v>47</v>
      </c>
      <c r="F25" s="22">
        <v>45757</v>
      </c>
      <c r="G25" s="25" t="s">
        <v>152</v>
      </c>
      <c r="H25" s="23" t="s">
        <v>61</v>
      </c>
      <c r="I25" s="13" t="s">
        <v>81</v>
      </c>
      <c r="J25" s="11">
        <v>1</v>
      </c>
      <c r="K25" s="13" t="s">
        <v>106</v>
      </c>
      <c r="L25" s="14" t="s">
        <v>128</v>
      </c>
      <c r="M25" s="11">
        <v>7</v>
      </c>
      <c r="N25" s="13" t="s">
        <v>139</v>
      </c>
      <c r="O25" s="22">
        <v>45792</v>
      </c>
      <c r="P25" s="26">
        <v>46022</v>
      </c>
      <c r="Q25" s="19"/>
      <c r="R25" s="15"/>
      <c r="S25" s="15"/>
      <c r="T25" s="16"/>
      <c r="U25" s="15"/>
      <c r="V25" s="15"/>
      <c r="W25" s="15"/>
      <c r="X25" s="15"/>
      <c r="Y25" s="20" t="s">
        <v>202</v>
      </c>
      <c r="Z25" s="15"/>
      <c r="AA25" s="15"/>
      <c r="AB25" s="18" t="s">
        <v>36</v>
      </c>
    </row>
    <row r="26" spans="1:28" ht="165" x14ac:dyDescent="0.25">
      <c r="A26" s="27">
        <v>221</v>
      </c>
      <c r="B26" s="30" t="s">
        <v>142</v>
      </c>
      <c r="C26" s="28">
        <v>2025</v>
      </c>
      <c r="D26" s="11">
        <v>11</v>
      </c>
      <c r="E26" s="12" t="s">
        <v>47</v>
      </c>
      <c r="F26" s="22">
        <v>45757</v>
      </c>
      <c r="G26" s="25" t="s">
        <v>152</v>
      </c>
      <c r="H26" s="23" t="s">
        <v>61</v>
      </c>
      <c r="I26" s="13" t="s">
        <v>82</v>
      </c>
      <c r="J26" s="11">
        <v>2</v>
      </c>
      <c r="K26" s="13" t="s">
        <v>107</v>
      </c>
      <c r="L26" s="14" t="s">
        <v>129</v>
      </c>
      <c r="M26" s="11">
        <v>3</v>
      </c>
      <c r="N26" s="13" t="s">
        <v>139</v>
      </c>
      <c r="O26" s="22">
        <v>45792</v>
      </c>
      <c r="P26" s="26">
        <v>46022</v>
      </c>
      <c r="Q26" s="19"/>
      <c r="R26" s="15"/>
      <c r="S26" s="15"/>
      <c r="T26" s="16"/>
      <c r="U26" s="15"/>
      <c r="V26" s="15"/>
      <c r="W26" s="15"/>
      <c r="X26" s="15"/>
      <c r="Y26" s="20" t="s">
        <v>202</v>
      </c>
      <c r="Z26" s="15"/>
      <c r="AA26" s="15"/>
      <c r="AB26" s="18" t="s">
        <v>36</v>
      </c>
    </row>
    <row r="27" spans="1:28" ht="225" x14ac:dyDescent="0.25">
      <c r="A27" s="27">
        <v>221</v>
      </c>
      <c r="B27" s="30" t="s">
        <v>142</v>
      </c>
      <c r="C27" s="28">
        <v>2025</v>
      </c>
      <c r="D27" s="11">
        <v>11</v>
      </c>
      <c r="E27" s="12" t="s">
        <v>48</v>
      </c>
      <c r="F27" s="22">
        <v>45757</v>
      </c>
      <c r="G27" s="25" t="s">
        <v>153</v>
      </c>
      <c r="H27" s="23" t="s">
        <v>62</v>
      </c>
      <c r="I27" s="13" t="s">
        <v>83</v>
      </c>
      <c r="J27" s="11">
        <v>1</v>
      </c>
      <c r="K27" s="13" t="s">
        <v>108</v>
      </c>
      <c r="L27" s="14" t="s">
        <v>130</v>
      </c>
      <c r="M27" s="11">
        <v>1</v>
      </c>
      <c r="N27" s="13" t="s">
        <v>139</v>
      </c>
      <c r="O27" s="22">
        <v>45792</v>
      </c>
      <c r="P27" s="26">
        <v>46022</v>
      </c>
      <c r="Q27" s="19"/>
      <c r="R27" s="15"/>
      <c r="S27" s="15"/>
      <c r="T27" s="16"/>
      <c r="U27" s="15"/>
      <c r="V27" s="15"/>
      <c r="W27" s="15"/>
      <c r="X27" s="15"/>
      <c r="Y27" s="20" t="s">
        <v>202</v>
      </c>
      <c r="Z27" s="15"/>
      <c r="AA27" s="15"/>
      <c r="AB27" s="18" t="s">
        <v>36</v>
      </c>
    </row>
    <row r="28" spans="1:28" ht="195" x14ac:dyDescent="0.25">
      <c r="A28" s="27">
        <v>221</v>
      </c>
      <c r="B28" s="30" t="s">
        <v>142</v>
      </c>
      <c r="C28" s="28">
        <v>2025</v>
      </c>
      <c r="D28" s="11">
        <v>11</v>
      </c>
      <c r="E28" s="12" t="s">
        <v>49</v>
      </c>
      <c r="F28" s="22">
        <v>45757</v>
      </c>
      <c r="G28" s="25" t="s">
        <v>154</v>
      </c>
      <c r="H28" s="23" t="s">
        <v>63</v>
      </c>
      <c r="I28" s="13" t="s">
        <v>84</v>
      </c>
      <c r="J28" s="11">
        <v>1</v>
      </c>
      <c r="K28" s="13" t="s">
        <v>109</v>
      </c>
      <c r="L28" s="14" t="s">
        <v>131</v>
      </c>
      <c r="M28" s="11">
        <v>1</v>
      </c>
      <c r="N28" s="13" t="s">
        <v>141</v>
      </c>
      <c r="O28" s="22">
        <v>45792</v>
      </c>
      <c r="P28" s="26">
        <v>46022</v>
      </c>
      <c r="Q28" s="19"/>
      <c r="R28" s="15"/>
      <c r="S28" s="15"/>
      <c r="T28" s="16"/>
      <c r="U28" s="15"/>
      <c r="V28" s="15"/>
      <c r="W28" s="15"/>
      <c r="X28" s="15"/>
      <c r="Y28" s="20" t="s">
        <v>202</v>
      </c>
      <c r="Z28" s="15"/>
      <c r="AA28" s="15"/>
      <c r="AB28" s="18" t="s">
        <v>36</v>
      </c>
    </row>
    <row r="29" spans="1:28" ht="195" x14ac:dyDescent="0.25">
      <c r="A29" s="27">
        <v>221</v>
      </c>
      <c r="B29" s="30" t="s">
        <v>142</v>
      </c>
      <c r="C29" s="28">
        <v>2025</v>
      </c>
      <c r="D29" s="11">
        <v>11</v>
      </c>
      <c r="E29" s="12" t="s">
        <v>49</v>
      </c>
      <c r="F29" s="22">
        <v>45757</v>
      </c>
      <c r="G29" s="25" t="s">
        <v>154</v>
      </c>
      <c r="H29" s="23" t="s">
        <v>63</v>
      </c>
      <c r="I29" s="13" t="s">
        <v>85</v>
      </c>
      <c r="J29" s="11">
        <v>2</v>
      </c>
      <c r="K29" s="13" t="s">
        <v>110</v>
      </c>
      <c r="L29" s="14" t="s">
        <v>132</v>
      </c>
      <c r="M29" s="11">
        <v>1</v>
      </c>
      <c r="N29" s="13" t="s">
        <v>141</v>
      </c>
      <c r="O29" s="22">
        <v>45792</v>
      </c>
      <c r="P29" s="26">
        <v>46022</v>
      </c>
      <c r="Q29" s="19"/>
      <c r="R29" s="15"/>
      <c r="S29" s="15"/>
      <c r="T29" s="16"/>
      <c r="U29" s="15"/>
      <c r="V29" s="15"/>
      <c r="W29" s="15"/>
      <c r="X29" s="15"/>
      <c r="Y29" s="20" t="s">
        <v>202</v>
      </c>
      <c r="Z29" s="15"/>
      <c r="AA29" s="15"/>
      <c r="AB29" s="18" t="s">
        <v>36</v>
      </c>
    </row>
    <row r="30" spans="1:28" ht="195" x14ac:dyDescent="0.25">
      <c r="A30" s="27">
        <v>221</v>
      </c>
      <c r="B30" s="30" t="s">
        <v>142</v>
      </c>
      <c r="C30" s="28">
        <v>2025</v>
      </c>
      <c r="D30" s="11">
        <v>11</v>
      </c>
      <c r="E30" s="12" t="s">
        <v>49</v>
      </c>
      <c r="F30" s="22">
        <v>45757</v>
      </c>
      <c r="G30" s="25" t="s">
        <v>154</v>
      </c>
      <c r="H30" s="23" t="s">
        <v>63</v>
      </c>
      <c r="I30" s="13" t="s">
        <v>86</v>
      </c>
      <c r="J30" s="11">
        <v>3</v>
      </c>
      <c r="K30" s="13" t="s">
        <v>111</v>
      </c>
      <c r="L30" s="14" t="s">
        <v>133</v>
      </c>
      <c r="M30" s="11">
        <v>1</v>
      </c>
      <c r="N30" s="13" t="s">
        <v>141</v>
      </c>
      <c r="O30" s="22">
        <v>45792</v>
      </c>
      <c r="P30" s="26">
        <v>46022</v>
      </c>
      <c r="Q30" s="19"/>
      <c r="R30" s="15"/>
      <c r="S30" s="15"/>
      <c r="T30" s="16"/>
      <c r="U30" s="15"/>
      <c r="V30" s="15"/>
      <c r="W30" s="15"/>
      <c r="X30" s="15"/>
      <c r="Y30" s="20" t="s">
        <v>202</v>
      </c>
      <c r="Z30" s="15"/>
      <c r="AA30" s="15"/>
      <c r="AB30" s="18" t="s">
        <v>36</v>
      </c>
    </row>
    <row r="31" spans="1:28" ht="270" x14ac:dyDescent="0.25">
      <c r="A31" s="27">
        <v>221</v>
      </c>
      <c r="B31" s="30" t="s">
        <v>142</v>
      </c>
      <c r="C31" s="28">
        <v>2025</v>
      </c>
      <c r="D31" s="11">
        <v>11</v>
      </c>
      <c r="E31" s="12" t="s">
        <v>49</v>
      </c>
      <c r="F31" s="22">
        <v>45757</v>
      </c>
      <c r="G31" s="25" t="s">
        <v>154</v>
      </c>
      <c r="H31" s="23" t="s">
        <v>63</v>
      </c>
      <c r="I31" s="13" t="s">
        <v>87</v>
      </c>
      <c r="J31" s="11">
        <v>4</v>
      </c>
      <c r="K31" s="13" t="s">
        <v>112</v>
      </c>
      <c r="L31" s="14" t="s">
        <v>131</v>
      </c>
      <c r="M31" s="11">
        <v>1</v>
      </c>
      <c r="N31" s="13" t="s">
        <v>141</v>
      </c>
      <c r="O31" s="22">
        <v>45777</v>
      </c>
      <c r="P31" s="26">
        <v>46022</v>
      </c>
      <c r="Q31" s="19"/>
      <c r="R31" s="15"/>
      <c r="S31" s="15"/>
      <c r="T31" s="16"/>
      <c r="U31" s="15"/>
      <c r="V31" s="15"/>
      <c r="W31" s="15"/>
      <c r="X31" s="15"/>
      <c r="Y31" s="20" t="s">
        <v>202</v>
      </c>
      <c r="Z31" s="15"/>
      <c r="AA31" s="15"/>
      <c r="AB31" s="18" t="s">
        <v>36</v>
      </c>
    </row>
    <row r="32" spans="1:28" ht="345" x14ac:dyDescent="0.25">
      <c r="A32" s="27">
        <v>221</v>
      </c>
      <c r="B32" s="30" t="s">
        <v>142</v>
      </c>
      <c r="C32" s="28">
        <v>2025</v>
      </c>
      <c r="D32" s="11">
        <v>11</v>
      </c>
      <c r="E32" s="12" t="s">
        <v>50</v>
      </c>
      <c r="F32" s="22">
        <v>45757</v>
      </c>
      <c r="G32" s="25" t="s">
        <v>155</v>
      </c>
      <c r="H32" s="23" t="s">
        <v>64</v>
      </c>
      <c r="I32" s="13" t="s">
        <v>88</v>
      </c>
      <c r="J32" s="11">
        <v>1</v>
      </c>
      <c r="K32" s="13" t="s">
        <v>113</v>
      </c>
      <c r="L32" s="14" t="s">
        <v>134</v>
      </c>
      <c r="M32" s="11">
        <v>1</v>
      </c>
      <c r="N32" s="13" t="s">
        <v>139</v>
      </c>
      <c r="O32" s="22">
        <v>45792</v>
      </c>
      <c r="P32" s="26">
        <v>46022</v>
      </c>
      <c r="Q32" s="19"/>
      <c r="R32" s="15"/>
      <c r="S32" s="15"/>
      <c r="T32" s="16"/>
      <c r="U32" s="15"/>
      <c r="V32" s="15"/>
      <c r="W32" s="15"/>
      <c r="X32" s="15"/>
      <c r="Y32" s="20" t="s">
        <v>202</v>
      </c>
      <c r="Z32" s="15"/>
      <c r="AA32" s="15"/>
      <c r="AB32" s="18" t="s">
        <v>36</v>
      </c>
    </row>
    <row r="33" spans="1:28" ht="300" x14ac:dyDescent="0.25">
      <c r="A33" s="27">
        <v>221</v>
      </c>
      <c r="B33" s="30" t="s">
        <v>142</v>
      </c>
      <c r="C33" s="28">
        <v>2025</v>
      </c>
      <c r="D33" s="11">
        <v>11</v>
      </c>
      <c r="E33" s="31" t="s">
        <v>51</v>
      </c>
      <c r="F33" s="32">
        <v>45757</v>
      </c>
      <c r="G33" s="25" t="s">
        <v>156</v>
      </c>
      <c r="H33" s="23" t="s">
        <v>62</v>
      </c>
      <c r="I33" s="35" t="s">
        <v>83</v>
      </c>
      <c r="J33" s="29">
        <v>1</v>
      </c>
      <c r="K33" s="35" t="s">
        <v>108</v>
      </c>
      <c r="L33" s="36" t="s">
        <v>122</v>
      </c>
      <c r="M33" s="29">
        <v>1</v>
      </c>
      <c r="N33" s="35" t="s">
        <v>139</v>
      </c>
      <c r="O33" s="32">
        <v>45792</v>
      </c>
      <c r="P33" s="38">
        <v>45838</v>
      </c>
      <c r="Q33" s="43">
        <v>45845</v>
      </c>
      <c r="R33" s="44" t="s">
        <v>163</v>
      </c>
      <c r="S33" s="45">
        <v>1</v>
      </c>
      <c r="T33" s="44" t="s">
        <v>164</v>
      </c>
      <c r="U33" s="15"/>
      <c r="V33" s="15"/>
      <c r="W33" s="54" t="s">
        <v>201</v>
      </c>
      <c r="X33" s="21">
        <v>100</v>
      </c>
      <c r="Y33" s="20" t="s">
        <v>35</v>
      </c>
      <c r="Z33" s="42">
        <v>45918</v>
      </c>
      <c r="AA33" s="48" t="s">
        <v>37</v>
      </c>
      <c r="AB33" s="18" t="s">
        <v>36</v>
      </c>
    </row>
    <row r="34" spans="1:28" ht="270" x14ac:dyDescent="0.25">
      <c r="A34" s="27">
        <v>221</v>
      </c>
      <c r="B34" s="30" t="s">
        <v>142</v>
      </c>
      <c r="C34" s="28">
        <v>2025</v>
      </c>
      <c r="D34" s="27">
        <v>11</v>
      </c>
      <c r="E34" s="33" t="s">
        <v>157</v>
      </c>
      <c r="F34" s="26">
        <v>45757</v>
      </c>
      <c r="G34" s="25" t="s">
        <v>158</v>
      </c>
      <c r="H34" s="34" t="s">
        <v>159</v>
      </c>
      <c r="I34" s="25" t="s">
        <v>160</v>
      </c>
      <c r="J34" s="30">
        <v>1</v>
      </c>
      <c r="K34" s="37" t="s">
        <v>161</v>
      </c>
      <c r="L34" s="37" t="s">
        <v>162</v>
      </c>
      <c r="M34" s="30">
        <v>1</v>
      </c>
      <c r="N34" s="39" t="s">
        <v>141</v>
      </c>
      <c r="O34" s="40">
        <v>45792</v>
      </c>
      <c r="P34" s="41">
        <v>46022</v>
      </c>
      <c r="Q34" s="19"/>
      <c r="R34" s="15"/>
      <c r="S34" s="15"/>
      <c r="T34" s="16"/>
      <c r="U34" s="15"/>
      <c r="V34" s="15"/>
      <c r="W34" s="15"/>
      <c r="X34" s="15"/>
      <c r="Y34" s="20" t="s">
        <v>202</v>
      </c>
      <c r="Z34" s="15"/>
      <c r="AA34" s="15"/>
      <c r="AB34" s="18" t="s">
        <v>36</v>
      </c>
    </row>
    <row r="35" spans="1:28" ht="195" x14ac:dyDescent="0.25">
      <c r="A35" s="27">
        <v>221</v>
      </c>
      <c r="B35" s="30" t="s">
        <v>165</v>
      </c>
      <c r="C35" s="28">
        <v>2025</v>
      </c>
      <c r="D35" s="27">
        <v>14</v>
      </c>
      <c r="E35" s="33" t="s">
        <v>166</v>
      </c>
      <c r="F35" s="26">
        <v>45834</v>
      </c>
      <c r="G35" s="25" t="s">
        <v>170</v>
      </c>
      <c r="H35" s="34" t="s">
        <v>174</v>
      </c>
      <c r="I35" s="25" t="s">
        <v>178</v>
      </c>
      <c r="J35" s="30">
        <v>1</v>
      </c>
      <c r="K35" s="37" t="s">
        <v>182</v>
      </c>
      <c r="L35" s="37" t="s">
        <v>186</v>
      </c>
      <c r="M35" s="30">
        <v>2</v>
      </c>
      <c r="N35" s="39" t="s">
        <v>138</v>
      </c>
      <c r="O35" s="46">
        <v>45853</v>
      </c>
      <c r="P35" s="46">
        <v>46053</v>
      </c>
      <c r="Q35" s="19"/>
      <c r="R35" s="15"/>
      <c r="S35" s="15"/>
      <c r="T35" s="16"/>
      <c r="U35" s="15"/>
      <c r="V35" s="15"/>
      <c r="W35" s="15"/>
      <c r="X35" s="15"/>
      <c r="Y35" s="20" t="s">
        <v>202</v>
      </c>
      <c r="Z35" s="15"/>
      <c r="AA35" s="15"/>
      <c r="AB35" s="18" t="s">
        <v>36</v>
      </c>
    </row>
    <row r="36" spans="1:28" ht="255" x14ac:dyDescent="0.25">
      <c r="A36" s="27">
        <v>221</v>
      </c>
      <c r="B36" s="30" t="s">
        <v>165</v>
      </c>
      <c r="C36" s="28">
        <v>2025</v>
      </c>
      <c r="D36" s="27">
        <v>14</v>
      </c>
      <c r="E36" s="33" t="s">
        <v>167</v>
      </c>
      <c r="F36" s="26">
        <v>45834</v>
      </c>
      <c r="G36" s="25" t="s">
        <v>171</v>
      </c>
      <c r="H36" s="34" t="s">
        <v>175</v>
      </c>
      <c r="I36" s="25" t="s">
        <v>179</v>
      </c>
      <c r="J36" s="30">
        <v>1</v>
      </c>
      <c r="K36" s="37" t="s">
        <v>183</v>
      </c>
      <c r="L36" s="37" t="s">
        <v>187</v>
      </c>
      <c r="M36" s="30">
        <v>2</v>
      </c>
      <c r="N36" s="39" t="s">
        <v>138</v>
      </c>
      <c r="O36" s="46">
        <v>45853</v>
      </c>
      <c r="P36" s="46">
        <v>46053</v>
      </c>
      <c r="Q36" s="19"/>
      <c r="R36" s="15"/>
      <c r="S36" s="15"/>
      <c r="T36" s="16"/>
      <c r="U36" s="15"/>
      <c r="V36" s="15"/>
      <c r="W36" s="15"/>
      <c r="X36" s="15"/>
      <c r="Y36" s="20" t="s">
        <v>202</v>
      </c>
      <c r="Z36" s="15"/>
      <c r="AA36" s="15"/>
      <c r="AB36" s="18" t="s">
        <v>36</v>
      </c>
    </row>
    <row r="37" spans="1:28" ht="240" x14ac:dyDescent="0.25">
      <c r="A37" s="27">
        <v>221</v>
      </c>
      <c r="B37" s="30" t="s">
        <v>165</v>
      </c>
      <c r="C37" s="28">
        <v>2025</v>
      </c>
      <c r="D37" s="27">
        <v>14</v>
      </c>
      <c r="E37" s="33" t="s">
        <v>168</v>
      </c>
      <c r="F37" s="26">
        <v>45834</v>
      </c>
      <c r="G37" s="25" t="s">
        <v>172</v>
      </c>
      <c r="H37" s="34" t="s">
        <v>176</v>
      </c>
      <c r="I37" s="25" t="s">
        <v>180</v>
      </c>
      <c r="J37" s="30">
        <v>1</v>
      </c>
      <c r="K37" s="37" t="s">
        <v>184</v>
      </c>
      <c r="L37" s="37" t="s">
        <v>188</v>
      </c>
      <c r="M37" s="30">
        <v>1</v>
      </c>
      <c r="N37" s="39" t="s">
        <v>138</v>
      </c>
      <c r="O37" s="46">
        <v>45853</v>
      </c>
      <c r="P37" s="46">
        <v>46022</v>
      </c>
      <c r="Q37" s="19"/>
      <c r="R37" s="15"/>
      <c r="S37" s="15"/>
      <c r="T37" s="16"/>
      <c r="U37" s="15"/>
      <c r="V37" s="15"/>
      <c r="W37" s="15"/>
      <c r="X37" s="15"/>
      <c r="Y37" s="20" t="s">
        <v>202</v>
      </c>
      <c r="Z37" s="15"/>
      <c r="AA37" s="15"/>
      <c r="AB37" s="18" t="s">
        <v>36</v>
      </c>
    </row>
    <row r="38" spans="1:28" ht="195" x14ac:dyDescent="0.25">
      <c r="A38" s="27">
        <v>221</v>
      </c>
      <c r="B38" s="30" t="s">
        <v>165</v>
      </c>
      <c r="C38" s="28">
        <v>2025</v>
      </c>
      <c r="D38" s="27">
        <v>14</v>
      </c>
      <c r="E38" s="33" t="s">
        <v>169</v>
      </c>
      <c r="F38" s="26">
        <v>45834</v>
      </c>
      <c r="G38" s="25" t="s">
        <v>173</v>
      </c>
      <c r="H38" s="34" t="s">
        <v>177</v>
      </c>
      <c r="I38" s="25" t="s">
        <v>181</v>
      </c>
      <c r="J38" s="30">
        <v>1</v>
      </c>
      <c r="K38" s="37" t="s">
        <v>185</v>
      </c>
      <c r="L38" s="37" t="s">
        <v>189</v>
      </c>
      <c r="M38" s="30">
        <v>2</v>
      </c>
      <c r="N38" s="39" t="s">
        <v>138</v>
      </c>
      <c r="O38" s="46">
        <v>45853</v>
      </c>
      <c r="P38" s="46">
        <v>46022</v>
      </c>
      <c r="Q38" s="19"/>
      <c r="R38" s="15"/>
      <c r="S38" s="15"/>
      <c r="T38" s="16"/>
      <c r="U38" s="15"/>
      <c r="V38" s="15"/>
      <c r="W38" s="15"/>
      <c r="X38" s="15"/>
      <c r="Y38" s="20" t="s">
        <v>202</v>
      </c>
      <c r="Z38" s="15"/>
      <c r="AA38" s="15"/>
      <c r="AB38" s="18" t="s">
        <v>36</v>
      </c>
    </row>
    <row r="39" spans="1:28" ht="99.75" customHeight="1" x14ac:dyDescent="0.25">
      <c r="A39" s="27">
        <v>221</v>
      </c>
      <c r="B39" s="30" t="s">
        <v>203</v>
      </c>
      <c r="C39" s="28">
        <v>2025</v>
      </c>
      <c r="D39" s="27">
        <v>18</v>
      </c>
      <c r="E39" s="33" t="s">
        <v>204</v>
      </c>
      <c r="F39" s="26">
        <v>46006</v>
      </c>
      <c r="G39" s="25" t="s">
        <v>208</v>
      </c>
      <c r="H39" s="34" t="s">
        <v>212</v>
      </c>
      <c r="I39" s="25" t="s">
        <v>216</v>
      </c>
      <c r="J39" s="30">
        <v>1</v>
      </c>
      <c r="K39" s="37" t="s">
        <v>224</v>
      </c>
      <c r="L39" s="37" t="s">
        <v>224</v>
      </c>
      <c r="M39" s="30">
        <v>1</v>
      </c>
      <c r="N39" s="39" t="s">
        <v>139</v>
      </c>
      <c r="O39" s="46">
        <v>46037</v>
      </c>
      <c r="P39" s="46">
        <v>46108</v>
      </c>
      <c r="Q39" s="19"/>
      <c r="R39" s="15"/>
      <c r="S39" s="15"/>
      <c r="T39" s="16"/>
      <c r="U39" s="15"/>
      <c r="V39" s="15"/>
      <c r="W39" s="15"/>
      <c r="X39" s="15"/>
      <c r="Y39" s="20" t="s">
        <v>36</v>
      </c>
      <c r="Z39" s="15"/>
      <c r="AA39" s="15"/>
      <c r="AB39" s="18" t="s">
        <v>36</v>
      </c>
    </row>
    <row r="40" spans="1:28" ht="82.5" customHeight="1" x14ac:dyDescent="0.25">
      <c r="A40" s="27">
        <v>221</v>
      </c>
      <c r="B40" s="30" t="s">
        <v>203</v>
      </c>
      <c r="C40" s="28">
        <v>2025</v>
      </c>
      <c r="D40" s="27">
        <v>18</v>
      </c>
      <c r="E40" s="33" t="s">
        <v>204</v>
      </c>
      <c r="F40" s="26">
        <v>46006</v>
      </c>
      <c r="G40" s="25" t="s">
        <v>208</v>
      </c>
      <c r="H40" s="34" t="s">
        <v>212</v>
      </c>
      <c r="I40" s="25" t="s">
        <v>217</v>
      </c>
      <c r="J40" s="30">
        <v>2</v>
      </c>
      <c r="K40" s="37" t="s">
        <v>225</v>
      </c>
      <c r="L40" s="37" t="s">
        <v>231</v>
      </c>
      <c r="M40" s="30">
        <v>1</v>
      </c>
      <c r="N40" s="39" t="s">
        <v>139</v>
      </c>
      <c r="O40" s="46">
        <v>46037</v>
      </c>
      <c r="P40" s="46">
        <v>46108</v>
      </c>
      <c r="Q40" s="19"/>
      <c r="R40" s="15"/>
      <c r="S40" s="15"/>
      <c r="T40" s="16"/>
      <c r="U40" s="15"/>
      <c r="V40" s="15"/>
      <c r="W40" s="15"/>
      <c r="X40" s="15"/>
      <c r="Y40" s="20" t="s">
        <v>36</v>
      </c>
      <c r="Z40" s="15"/>
      <c r="AA40" s="15"/>
      <c r="AB40" s="18" t="s">
        <v>36</v>
      </c>
    </row>
    <row r="41" spans="1:28" ht="88.5" customHeight="1" x14ac:dyDescent="0.25">
      <c r="A41" s="27">
        <v>221</v>
      </c>
      <c r="B41" s="30" t="s">
        <v>203</v>
      </c>
      <c r="C41" s="28">
        <v>2025</v>
      </c>
      <c r="D41" s="27">
        <v>18</v>
      </c>
      <c r="E41" s="33" t="s">
        <v>205</v>
      </c>
      <c r="F41" s="26">
        <v>46006</v>
      </c>
      <c r="G41" s="25" t="s">
        <v>209</v>
      </c>
      <c r="H41" s="34" t="s">
        <v>213</v>
      </c>
      <c r="I41" s="25" t="s">
        <v>218</v>
      </c>
      <c r="J41" s="30">
        <v>1</v>
      </c>
      <c r="K41" s="37" t="s">
        <v>226</v>
      </c>
      <c r="L41" s="37" t="s">
        <v>232</v>
      </c>
      <c r="M41" s="30">
        <v>1</v>
      </c>
      <c r="N41" s="39" t="s">
        <v>139</v>
      </c>
      <c r="O41" s="46">
        <v>46023</v>
      </c>
      <c r="P41" s="46">
        <v>46372</v>
      </c>
      <c r="Q41" s="19"/>
      <c r="R41" s="15"/>
      <c r="S41" s="15"/>
      <c r="T41" s="16"/>
      <c r="U41" s="15"/>
      <c r="V41" s="15"/>
      <c r="W41" s="15"/>
      <c r="X41" s="15"/>
      <c r="Y41" s="20" t="s">
        <v>36</v>
      </c>
      <c r="Z41" s="15"/>
      <c r="AA41" s="15"/>
      <c r="AB41" s="18" t="s">
        <v>36</v>
      </c>
    </row>
    <row r="42" spans="1:28" ht="92.25" customHeight="1" x14ac:dyDescent="0.25">
      <c r="A42" s="27">
        <v>221</v>
      </c>
      <c r="B42" s="30" t="s">
        <v>203</v>
      </c>
      <c r="C42" s="28">
        <v>2025</v>
      </c>
      <c r="D42" s="27">
        <v>18</v>
      </c>
      <c r="E42" s="33" t="s">
        <v>205</v>
      </c>
      <c r="F42" s="26">
        <v>46006</v>
      </c>
      <c r="G42" s="25" t="s">
        <v>209</v>
      </c>
      <c r="H42" s="34" t="s">
        <v>213</v>
      </c>
      <c r="I42" s="25" t="s">
        <v>219</v>
      </c>
      <c r="J42" s="30">
        <v>2</v>
      </c>
      <c r="K42" s="37" t="s">
        <v>227</v>
      </c>
      <c r="L42" s="37" t="s">
        <v>233</v>
      </c>
      <c r="M42" s="30">
        <v>4</v>
      </c>
      <c r="N42" s="39" t="s">
        <v>139</v>
      </c>
      <c r="O42" s="46">
        <v>46023</v>
      </c>
      <c r="P42" s="46">
        <v>46372</v>
      </c>
      <c r="Q42" s="19"/>
      <c r="R42" s="15"/>
      <c r="S42" s="15"/>
      <c r="T42" s="16"/>
      <c r="U42" s="15"/>
      <c r="V42" s="15"/>
      <c r="W42" s="15"/>
      <c r="X42" s="15"/>
      <c r="Y42" s="20" t="s">
        <v>36</v>
      </c>
      <c r="Z42" s="15"/>
      <c r="AA42" s="15"/>
      <c r="AB42" s="18" t="s">
        <v>36</v>
      </c>
    </row>
    <row r="43" spans="1:28" ht="98.25" customHeight="1" x14ac:dyDescent="0.25">
      <c r="A43" s="27">
        <v>221</v>
      </c>
      <c r="B43" s="30" t="s">
        <v>203</v>
      </c>
      <c r="C43" s="28">
        <v>2025</v>
      </c>
      <c r="D43" s="27">
        <v>18</v>
      </c>
      <c r="E43" s="33" t="s">
        <v>206</v>
      </c>
      <c r="F43" s="26">
        <v>46006</v>
      </c>
      <c r="G43" s="25" t="s">
        <v>210</v>
      </c>
      <c r="H43" s="34" t="s">
        <v>214</v>
      </c>
      <c r="I43" s="25" t="s">
        <v>220</v>
      </c>
      <c r="J43" s="30">
        <v>1</v>
      </c>
      <c r="K43" s="37" t="s">
        <v>183</v>
      </c>
      <c r="L43" s="37" t="s">
        <v>234</v>
      </c>
      <c r="M43" s="30">
        <v>2</v>
      </c>
      <c r="N43" s="39" t="s">
        <v>139</v>
      </c>
      <c r="O43" s="46">
        <v>46023</v>
      </c>
      <c r="P43" s="46">
        <v>46372</v>
      </c>
      <c r="Q43" s="19"/>
      <c r="R43" s="15"/>
      <c r="S43" s="15"/>
      <c r="T43" s="16"/>
      <c r="U43" s="15"/>
      <c r="V43" s="15"/>
      <c r="W43" s="15"/>
      <c r="X43" s="15"/>
      <c r="Y43" s="20" t="s">
        <v>36</v>
      </c>
      <c r="Z43" s="15"/>
      <c r="AA43" s="15"/>
      <c r="AB43" s="18" t="s">
        <v>36</v>
      </c>
    </row>
    <row r="44" spans="1:28" ht="90.75" customHeight="1" x14ac:dyDescent="0.25">
      <c r="A44" s="27">
        <v>221</v>
      </c>
      <c r="B44" s="30" t="s">
        <v>203</v>
      </c>
      <c r="C44" s="28">
        <v>2025</v>
      </c>
      <c r="D44" s="27">
        <v>18</v>
      </c>
      <c r="E44" s="33" t="s">
        <v>206</v>
      </c>
      <c r="F44" s="26">
        <v>46006</v>
      </c>
      <c r="G44" s="25" t="s">
        <v>210</v>
      </c>
      <c r="H44" s="34" t="s">
        <v>214</v>
      </c>
      <c r="I44" s="25" t="s">
        <v>221</v>
      </c>
      <c r="J44" s="30">
        <v>2</v>
      </c>
      <c r="K44" s="37" t="s">
        <v>228</v>
      </c>
      <c r="L44" s="37" t="s">
        <v>228</v>
      </c>
      <c r="M44" s="30">
        <v>1</v>
      </c>
      <c r="N44" s="39" t="s">
        <v>139</v>
      </c>
      <c r="O44" s="46">
        <v>46023</v>
      </c>
      <c r="P44" s="46">
        <v>46372</v>
      </c>
      <c r="Q44" s="19"/>
      <c r="R44" s="15"/>
      <c r="S44" s="15"/>
      <c r="T44" s="16"/>
      <c r="U44" s="15"/>
      <c r="V44" s="15"/>
      <c r="W44" s="15"/>
      <c r="X44" s="15"/>
      <c r="Y44" s="20" t="s">
        <v>36</v>
      </c>
      <c r="Z44" s="15"/>
      <c r="AA44" s="15"/>
      <c r="AB44" s="18" t="s">
        <v>36</v>
      </c>
    </row>
    <row r="45" spans="1:28" ht="102.75" customHeight="1" x14ac:dyDescent="0.25">
      <c r="A45" s="27">
        <v>221</v>
      </c>
      <c r="B45" s="30" t="s">
        <v>203</v>
      </c>
      <c r="C45" s="28">
        <v>2025</v>
      </c>
      <c r="D45" s="27">
        <v>18</v>
      </c>
      <c r="E45" s="33" t="s">
        <v>207</v>
      </c>
      <c r="F45" s="26">
        <v>46006</v>
      </c>
      <c r="G45" s="25" t="s">
        <v>211</v>
      </c>
      <c r="H45" s="34" t="s">
        <v>215</v>
      </c>
      <c r="I45" s="25" t="s">
        <v>222</v>
      </c>
      <c r="J45" s="30">
        <v>1</v>
      </c>
      <c r="K45" s="37" t="s">
        <v>229</v>
      </c>
      <c r="L45" s="37" t="s">
        <v>235</v>
      </c>
      <c r="M45" s="30">
        <v>1</v>
      </c>
      <c r="N45" s="39" t="s">
        <v>135</v>
      </c>
      <c r="O45" s="46">
        <v>46037</v>
      </c>
      <c r="P45" s="46">
        <v>46372</v>
      </c>
      <c r="Q45" s="19"/>
      <c r="R45" s="15"/>
      <c r="S45" s="15"/>
      <c r="T45" s="16"/>
      <c r="U45" s="15"/>
      <c r="V45" s="15"/>
      <c r="W45" s="15"/>
      <c r="X45" s="15"/>
      <c r="Y45" s="20" t="s">
        <v>36</v>
      </c>
      <c r="Z45" s="15"/>
      <c r="AA45" s="15"/>
      <c r="AB45" s="18" t="s">
        <v>36</v>
      </c>
    </row>
    <row r="46" spans="1:28" ht="120" customHeight="1" x14ac:dyDescent="0.25">
      <c r="A46" s="27">
        <v>221</v>
      </c>
      <c r="B46" s="30" t="s">
        <v>203</v>
      </c>
      <c r="C46" s="28">
        <v>2025</v>
      </c>
      <c r="D46" s="27">
        <v>18</v>
      </c>
      <c r="E46" s="33" t="s">
        <v>207</v>
      </c>
      <c r="F46" s="26">
        <v>46006</v>
      </c>
      <c r="G46" s="25" t="s">
        <v>211</v>
      </c>
      <c r="H46" s="34" t="s">
        <v>215</v>
      </c>
      <c r="I46" s="25" t="s">
        <v>223</v>
      </c>
      <c r="J46" s="30">
        <v>2</v>
      </c>
      <c r="K46" s="37" t="s">
        <v>230</v>
      </c>
      <c r="L46" s="37" t="s">
        <v>236</v>
      </c>
      <c r="M46" s="30">
        <v>1</v>
      </c>
      <c r="N46" s="39" t="s">
        <v>135</v>
      </c>
      <c r="O46" s="46">
        <v>46037</v>
      </c>
      <c r="P46" s="46">
        <v>46372</v>
      </c>
      <c r="Q46" s="19"/>
      <c r="R46" s="15"/>
      <c r="S46" s="15"/>
      <c r="T46" s="16"/>
      <c r="U46" s="15"/>
      <c r="V46" s="15"/>
      <c r="W46" s="15"/>
      <c r="X46" s="15"/>
      <c r="Y46" s="20" t="s">
        <v>36</v>
      </c>
      <c r="Z46" s="15"/>
      <c r="AA46" s="15"/>
      <c r="AB46" s="18" t="s">
        <v>36</v>
      </c>
    </row>
    <row r="47" spans="1:28" ht="15.75" customHeight="1" x14ac:dyDescent="0.25"/>
    <row r="48" spans="1:2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sheetData>
  <autoFilter ref="O5:P38" xr:uid="{00000000-0001-0000-0000-000000000000}"/>
  <mergeCells count="6">
    <mergeCell ref="Q4:T4"/>
    <mergeCell ref="A1:B3"/>
    <mergeCell ref="C1:Y3"/>
    <mergeCell ref="Z1:AA1"/>
    <mergeCell ref="Z2:AA2"/>
    <mergeCell ref="Z3:AA3"/>
  </mergeCells>
  <phoneticPr fontId="16" type="noConversion"/>
  <dataValidations count="7">
    <dataValidation type="textLength" allowBlank="1" showInputMessage="1" showErrorMessage="1" errorTitle="Entrada no válida" error="Escriba un texto  Maximo 500 Caracteres" promptTitle="Cualquier contenido Maximo 500 Caracteres" sqref="H34" xr:uid="{4DEC59EF-4065-4490-833D-2A936BAB5E7F}">
      <formula1>0</formula1>
      <formula2>500</formula2>
    </dataValidation>
    <dataValidation type="date" allowBlank="1" showInputMessage="1" errorTitle="Entrada no válida" error="Por favor escriba una fecha válida (AAAA/MM/DD)" promptTitle="Ingrese una fecha (AAAA/MM/DD)" sqref="O34 O39:P46" xr:uid="{5350F629-0ED4-4A2E-A30D-99B7BAD9B1C2}">
      <formula1>1900/1/1</formula1>
      <formula2>3000/1/1</formula2>
    </dataValidation>
    <dataValidation type="decimal" allowBlank="1" showInputMessage="1" showErrorMessage="1" errorTitle="Entrada no válida" error="Por favor escriba un número" promptTitle="Escriba un número en esta casilla" sqref="D7:D34" xr:uid="{A5E980C3-69BB-4B6B-AF63-554C524EDA52}">
      <formula1>-9223372036854770000</formula1>
      <formula2>9223372036854770000</formula2>
    </dataValidation>
    <dataValidation type="textLength" allowBlank="1" showInputMessage="1" showErrorMessage="1" errorTitle="Entrada no válida" error="Escriba un texto  Maximo 20 Caracteres" promptTitle="Cualquier contenido Maximo 20 Caracteres" sqref="E39:E46" xr:uid="{1DA6C4FA-F86D-41DD-A5E8-D4A540DFF390}">
      <formula1>0</formula1>
      <formula2>20</formula2>
    </dataValidation>
    <dataValidation type="textLength" allowBlank="1" showInputMessage="1" showErrorMessage="1" errorTitle="Entrada no válida" error="Escriba un texto  Maximo 200 Caracteres" promptTitle="Cualquier contenido Maximo 200 Caracteres" sqref="K45:K46 L39:L46" xr:uid="{135D8559-FD75-4F73-BE8B-4D262181F3FB}">
      <formula1>0</formula1>
      <formula2>200</formula2>
    </dataValidation>
    <dataValidation type="textLength" allowBlank="1" showInputMessage="1" showErrorMessage="1" errorTitle="Entrada no válida" error="Escriba un texto  Maximo 100 Caracteres" promptTitle="Cualquier contenido Maximo 100 Caracteres" sqref="K39:K44 N39:N46" xr:uid="{175C052D-3A33-4A72-B61E-33F9F4D9AE6E}">
      <formula1>0</formula1>
      <formula2>100</formula2>
    </dataValidation>
    <dataValidation type="decimal" allowBlank="1" showInputMessage="1" showErrorMessage="1" errorTitle="Entrada no válida" error="Por favor escriba un número" promptTitle="Escriba un número en esta casilla" sqref="M39:M46" xr:uid="{E9E8101A-338D-4323-B345-27A18BF937B9}">
      <formula1>-999999</formula1>
      <formula2>999999</formula2>
    </dataValidation>
  </dataValidations>
  <pageMargins left="0.31496062992125984" right="0.31496062992125984" top="0.35433070866141736" bottom="0.35433070866141736" header="0" footer="0"/>
  <pageSetup scale="35" orientation="landscape"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Plantilla plan de mejora Instit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Viviana Duran</dc:creator>
  <cp:lastModifiedBy>Joan Hernando Sanchez Suarez</cp:lastModifiedBy>
  <dcterms:created xsi:type="dcterms:W3CDTF">2018-03-08T20:33:26Z</dcterms:created>
  <dcterms:modified xsi:type="dcterms:W3CDTF">2026-01-29T16:06:14Z</dcterms:modified>
</cp:coreProperties>
</file>